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4\18240-0002\ÜVKA\Uus ÜVKA 2018-2030\VK bilansid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6" i="1" l="1"/>
  <c r="E146" i="1" s="1"/>
  <c r="F146" i="1" s="1"/>
  <c r="G146" i="1" s="1"/>
  <c r="H146" i="1" s="1"/>
  <c r="I146" i="1" s="1"/>
  <c r="J146" i="1" s="1"/>
  <c r="K146" i="1" s="1"/>
  <c r="L146" i="1" s="1"/>
  <c r="C146" i="1"/>
  <c r="B151" i="1"/>
  <c r="B149" i="1" s="1"/>
  <c r="B148" i="1" s="1"/>
  <c r="B147" i="1"/>
  <c r="C147" i="1" s="1"/>
  <c r="C152" i="1" l="1"/>
  <c r="C151" i="1" s="1"/>
  <c r="C150" i="1" s="1"/>
  <c r="C149" i="1" s="1"/>
  <c r="D147" i="1"/>
  <c r="B171" i="1"/>
  <c r="C171" i="1" s="1"/>
  <c r="B175" i="1"/>
  <c r="B173" i="1" s="1"/>
  <c r="B172" i="1" s="1"/>
  <c r="C170" i="1"/>
  <c r="D170" i="1"/>
  <c r="G176" i="1"/>
  <c r="G175" i="1" s="1"/>
  <c r="G174" i="1" s="1"/>
  <c r="G173" i="1" s="1"/>
  <c r="H170" i="1"/>
  <c r="H176" i="1" s="1"/>
  <c r="H175" i="1" s="1"/>
  <c r="H174" i="1" s="1"/>
  <c r="H173" i="1" s="1"/>
  <c r="E147" i="1" l="1"/>
  <c r="D152" i="1"/>
  <c r="D151" i="1" s="1"/>
  <c r="D150" i="1" s="1"/>
  <c r="C176" i="1"/>
  <c r="C175" i="1" s="1"/>
  <c r="C174" i="1" s="1"/>
  <c r="C173" i="1" s="1"/>
  <c r="D171" i="1"/>
  <c r="E171" i="1" s="1"/>
  <c r="I170" i="1"/>
  <c r="E152" i="1" l="1"/>
  <c r="E151" i="1" s="1"/>
  <c r="E150" i="1" s="1"/>
  <c r="E149" i="1" s="1"/>
  <c r="F147" i="1"/>
  <c r="D176" i="1"/>
  <c r="D175" i="1" s="1"/>
  <c r="D174" i="1" s="1"/>
  <c r="F176" i="1"/>
  <c r="F175" i="1" s="1"/>
  <c r="F174" i="1" s="1"/>
  <c r="F173" i="1" s="1"/>
  <c r="E176" i="1"/>
  <c r="E175" i="1" s="1"/>
  <c r="E174" i="1" s="1"/>
  <c r="E173" i="1" s="1"/>
  <c r="J170" i="1"/>
  <c r="I176" i="1"/>
  <c r="I175" i="1" s="1"/>
  <c r="I174" i="1" s="1"/>
  <c r="I173" i="1" s="1"/>
  <c r="F152" i="1" l="1"/>
  <c r="F151" i="1" s="1"/>
  <c r="F150" i="1" s="1"/>
  <c r="F149" i="1" s="1"/>
  <c r="G147" i="1"/>
  <c r="J176" i="1"/>
  <c r="J175" i="1" s="1"/>
  <c r="J174" i="1" s="1"/>
  <c r="J173" i="1" s="1"/>
  <c r="K170" i="1"/>
  <c r="G152" i="1" l="1"/>
  <c r="G151" i="1" s="1"/>
  <c r="G150" i="1" s="1"/>
  <c r="G149" i="1" s="1"/>
  <c r="H147" i="1"/>
  <c r="L170" i="1"/>
  <c r="K176" i="1"/>
  <c r="K175" i="1" s="1"/>
  <c r="K174" i="1" s="1"/>
  <c r="K173" i="1" s="1"/>
  <c r="I147" i="1" l="1"/>
  <c r="H152" i="1"/>
  <c r="H151" i="1" s="1"/>
  <c r="H150" i="1" s="1"/>
  <c r="H149" i="1" s="1"/>
  <c r="M170" i="1"/>
  <c r="L176" i="1"/>
  <c r="L175" i="1" s="1"/>
  <c r="L174" i="1" s="1"/>
  <c r="L173" i="1" s="1"/>
  <c r="N164" i="1"/>
  <c r="N163" i="1" s="1"/>
  <c r="N162" i="1" s="1"/>
  <c r="N161" i="1" s="1"/>
  <c r="M164" i="1"/>
  <c r="L164" i="1"/>
  <c r="K164" i="1"/>
  <c r="J164" i="1"/>
  <c r="I164" i="1"/>
  <c r="H164" i="1"/>
  <c r="G164" i="1"/>
  <c r="F164" i="1"/>
  <c r="E164" i="1"/>
  <c r="D164" i="1"/>
  <c r="C164" i="1"/>
  <c r="M163" i="1"/>
  <c r="L163" i="1"/>
  <c r="K163" i="1"/>
  <c r="J163" i="1"/>
  <c r="J162" i="1" s="1"/>
  <c r="J161" i="1" s="1"/>
  <c r="I163" i="1"/>
  <c r="H163" i="1"/>
  <c r="G163" i="1"/>
  <c r="F163" i="1"/>
  <c r="F162" i="1" s="1"/>
  <c r="F161" i="1" s="1"/>
  <c r="E163" i="1"/>
  <c r="D163" i="1"/>
  <c r="C163" i="1"/>
  <c r="B163" i="1"/>
  <c r="M162" i="1"/>
  <c r="L162" i="1"/>
  <c r="K162" i="1"/>
  <c r="I162" i="1"/>
  <c r="H162" i="1"/>
  <c r="G162" i="1"/>
  <c r="E162" i="1"/>
  <c r="D162" i="1"/>
  <c r="C162" i="1"/>
  <c r="C161" i="1" s="1"/>
  <c r="M161" i="1"/>
  <c r="L161" i="1"/>
  <c r="K161" i="1"/>
  <c r="I161" i="1"/>
  <c r="H161" i="1"/>
  <c r="G161" i="1"/>
  <c r="E161" i="1"/>
  <c r="B161" i="1"/>
  <c r="I152" i="1" l="1"/>
  <c r="I151" i="1" s="1"/>
  <c r="I150" i="1" s="1"/>
  <c r="I149" i="1" s="1"/>
  <c r="J147" i="1"/>
  <c r="M176" i="1"/>
  <c r="M175" i="1" s="1"/>
  <c r="M174" i="1" s="1"/>
  <c r="M173" i="1" s="1"/>
  <c r="N170" i="1"/>
  <c r="N176" i="1" s="1"/>
  <c r="N175" i="1" s="1"/>
  <c r="N174" i="1" s="1"/>
  <c r="N173" i="1" s="1"/>
  <c r="D135" i="1"/>
  <c r="E135" i="1"/>
  <c r="F135" i="1" s="1"/>
  <c r="G135" i="1" s="1"/>
  <c r="H135" i="1" s="1"/>
  <c r="I135" i="1" s="1"/>
  <c r="J135" i="1" s="1"/>
  <c r="K135" i="1" s="1"/>
  <c r="L135" i="1" s="1"/>
  <c r="M135" i="1" s="1"/>
  <c r="N135" i="1" s="1"/>
  <c r="O135" i="1" s="1"/>
  <c r="C135" i="1"/>
  <c r="O158" i="1"/>
  <c r="D129" i="1"/>
  <c r="E129" i="1"/>
  <c r="F129" i="1"/>
  <c r="F128" i="1" s="1"/>
  <c r="F127" i="1" s="1"/>
  <c r="G129" i="1"/>
  <c r="G128" i="1" s="1"/>
  <c r="G127" i="1" s="1"/>
  <c r="H129" i="1"/>
  <c r="I129" i="1"/>
  <c r="J129" i="1"/>
  <c r="J128" i="1" s="1"/>
  <c r="J127" i="1" s="1"/>
  <c r="K129" i="1"/>
  <c r="K128" i="1" s="1"/>
  <c r="K127" i="1" s="1"/>
  <c r="L129" i="1"/>
  <c r="M129" i="1"/>
  <c r="N129" i="1"/>
  <c r="N128" i="1" s="1"/>
  <c r="N127" i="1" s="1"/>
  <c r="O129" i="1"/>
  <c r="O128" i="1" s="1"/>
  <c r="O127" i="1" s="1"/>
  <c r="C129" i="1"/>
  <c r="C128" i="1"/>
  <c r="C127" i="1" s="1"/>
  <c r="C126" i="1" s="1"/>
  <c r="D128" i="1"/>
  <c r="D127" i="1" s="1"/>
  <c r="E128" i="1"/>
  <c r="E127" i="1" s="1"/>
  <c r="H128" i="1"/>
  <c r="H127" i="1" s="1"/>
  <c r="I128" i="1"/>
  <c r="I127" i="1" s="1"/>
  <c r="L128" i="1"/>
  <c r="L127" i="1" s="1"/>
  <c r="M128" i="1"/>
  <c r="M127" i="1" s="1"/>
  <c r="B128" i="1"/>
  <c r="C115" i="1"/>
  <c r="C114" i="1" s="1"/>
  <c r="C116" i="1"/>
  <c r="C117" i="1"/>
  <c r="B112" i="1"/>
  <c r="E88" i="1"/>
  <c r="F88" i="1" s="1"/>
  <c r="G88" i="1" s="1"/>
  <c r="H88" i="1" s="1"/>
  <c r="I88" i="1" s="1"/>
  <c r="J88" i="1" s="1"/>
  <c r="K88" i="1" s="1"/>
  <c r="L88" i="1" s="1"/>
  <c r="M88" i="1" s="1"/>
  <c r="N88" i="1" s="1"/>
  <c r="O88" i="1" s="1"/>
  <c r="D88" i="1"/>
  <c r="B88" i="1"/>
  <c r="D87" i="1"/>
  <c r="E87" i="1" s="1"/>
  <c r="F87" i="1" s="1"/>
  <c r="G87" i="1" s="1"/>
  <c r="H87" i="1" s="1"/>
  <c r="I87" i="1" s="1"/>
  <c r="J87" i="1" s="1"/>
  <c r="K87" i="1" s="1"/>
  <c r="L87" i="1" s="1"/>
  <c r="M87" i="1" s="1"/>
  <c r="N87" i="1" s="1"/>
  <c r="O87" i="1" s="1"/>
  <c r="B80" i="1"/>
  <c r="B76" i="1"/>
  <c r="C76" i="1" s="1"/>
  <c r="D75" i="1"/>
  <c r="E75" i="1" s="1"/>
  <c r="F75" i="1" s="1"/>
  <c r="G75" i="1" s="1"/>
  <c r="H75" i="1" s="1"/>
  <c r="I75" i="1" s="1"/>
  <c r="J75" i="1" s="1"/>
  <c r="K75" i="1" s="1"/>
  <c r="L75" i="1" s="1"/>
  <c r="M75" i="1" s="1"/>
  <c r="N75" i="1" s="1"/>
  <c r="O75" i="1" s="1"/>
  <c r="C75" i="1"/>
  <c r="B126" i="1"/>
  <c r="B140" i="1"/>
  <c r="B138" i="1" s="1"/>
  <c r="B137" i="1" s="1"/>
  <c r="B136" i="1"/>
  <c r="C136" i="1" s="1"/>
  <c r="B116" i="1"/>
  <c r="B114" i="1" s="1"/>
  <c r="B113" i="1" s="1"/>
  <c r="M111" i="1"/>
  <c r="N111" i="1" s="1"/>
  <c r="O111" i="1" s="1"/>
  <c r="B104" i="1"/>
  <c r="B100" i="1"/>
  <c r="B92" i="1"/>
  <c r="B64" i="1"/>
  <c r="C64" i="1" s="1"/>
  <c r="D64" i="1" s="1"/>
  <c r="E64" i="1" s="1"/>
  <c r="F64" i="1" s="1"/>
  <c r="G64" i="1" s="1"/>
  <c r="H64" i="1" s="1"/>
  <c r="I64" i="1" s="1"/>
  <c r="J64" i="1" s="1"/>
  <c r="K64" i="1" s="1"/>
  <c r="L64" i="1" s="1"/>
  <c r="M64" i="1" s="1"/>
  <c r="N64" i="1" s="1"/>
  <c r="O64" i="1" s="1"/>
  <c r="L63" i="1"/>
  <c r="M63" i="1" s="1"/>
  <c r="N63" i="1" s="1"/>
  <c r="O63" i="1" s="1"/>
  <c r="C63" i="1"/>
  <c r="D63" i="1" s="1"/>
  <c r="E63" i="1" s="1"/>
  <c r="F63" i="1" s="1"/>
  <c r="G63" i="1" s="1"/>
  <c r="H63" i="1" s="1"/>
  <c r="I63" i="1" s="1"/>
  <c r="J63" i="1" s="1"/>
  <c r="B68" i="1"/>
  <c r="C51" i="1"/>
  <c r="D51" i="1" s="1"/>
  <c r="E51" i="1" s="1"/>
  <c r="F51" i="1" s="1"/>
  <c r="G51" i="1" s="1"/>
  <c r="H51" i="1" s="1"/>
  <c r="B56" i="1"/>
  <c r="B52" i="1"/>
  <c r="C52" i="1" s="1"/>
  <c r="H39" i="1"/>
  <c r="I39" i="1" s="1"/>
  <c r="J39" i="1" s="1"/>
  <c r="K39" i="1" s="1"/>
  <c r="L39" i="1" s="1"/>
  <c r="M39" i="1" s="1"/>
  <c r="N39" i="1" s="1"/>
  <c r="O39" i="1" s="1"/>
  <c r="C39" i="1"/>
  <c r="D39" i="1" s="1"/>
  <c r="E39" i="1" s="1"/>
  <c r="F39" i="1" s="1"/>
  <c r="B44" i="1"/>
  <c r="B42" i="1" s="1"/>
  <c r="B41" i="1" s="1"/>
  <c r="B40" i="1"/>
  <c r="C40" i="1" s="1"/>
  <c r="D40" i="1" s="1"/>
  <c r="E40" i="1" s="1"/>
  <c r="F40" i="1" s="1"/>
  <c r="G40" i="1" s="1"/>
  <c r="H40" i="1" s="1"/>
  <c r="I40" i="1" s="1"/>
  <c r="J40" i="1" s="1"/>
  <c r="K40" i="1" s="1"/>
  <c r="L40" i="1" s="1"/>
  <c r="M40" i="1" s="1"/>
  <c r="N40" i="1" s="1"/>
  <c r="O40" i="1" s="1"/>
  <c r="C28" i="1"/>
  <c r="D28" i="1" s="1"/>
  <c r="D27" i="1"/>
  <c r="E27" i="1" s="1"/>
  <c r="F27" i="1" s="1"/>
  <c r="G27" i="1" s="1"/>
  <c r="C27" i="1"/>
  <c r="B28" i="1"/>
  <c r="B16" i="1"/>
  <c r="D15" i="1"/>
  <c r="D21" i="1" s="1"/>
  <c r="D20" i="1" s="1"/>
  <c r="B4" i="1"/>
  <c r="D3" i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B32" i="1"/>
  <c r="C21" i="1"/>
  <c r="C20" i="1" s="1"/>
  <c r="B20" i="1"/>
  <c r="J152" i="1" l="1"/>
  <c r="J151" i="1" s="1"/>
  <c r="J150" i="1" s="1"/>
  <c r="J149" i="1" s="1"/>
  <c r="K147" i="1"/>
  <c r="E28" i="1"/>
  <c r="D33" i="1"/>
  <c r="D32" i="1" s="1"/>
  <c r="H69" i="1"/>
  <c r="L69" i="1"/>
  <c r="O69" i="1"/>
  <c r="C57" i="1"/>
  <c r="D69" i="1"/>
  <c r="C81" i="1"/>
  <c r="C80" i="1" s="1"/>
  <c r="D76" i="1"/>
  <c r="C141" i="1"/>
  <c r="C140" i="1" s="1"/>
  <c r="C139" i="1" s="1"/>
  <c r="C138" i="1" s="1"/>
  <c r="D136" i="1"/>
  <c r="C105" i="1"/>
  <c r="C104" i="1" s="1"/>
  <c r="C93" i="1"/>
  <c r="C92" i="1" s="1"/>
  <c r="E69" i="1"/>
  <c r="I69" i="1"/>
  <c r="M69" i="1"/>
  <c r="F69" i="1"/>
  <c r="J69" i="1"/>
  <c r="N69" i="1"/>
  <c r="C69" i="1"/>
  <c r="C68" i="1" s="1"/>
  <c r="G69" i="1"/>
  <c r="K69" i="1"/>
  <c r="D52" i="1"/>
  <c r="D57" i="1" s="1"/>
  <c r="C56" i="1"/>
  <c r="I51" i="1"/>
  <c r="J51" i="1" s="1"/>
  <c r="K51" i="1" s="1"/>
  <c r="L51" i="1" s="1"/>
  <c r="M51" i="1" s="1"/>
  <c r="N51" i="1" s="1"/>
  <c r="O51" i="1" s="1"/>
  <c r="C45" i="1"/>
  <c r="C44" i="1" s="1"/>
  <c r="C43" i="1" s="1"/>
  <c r="C42" i="1" s="1"/>
  <c r="C33" i="1"/>
  <c r="C32" i="1" s="1"/>
  <c r="E15" i="1"/>
  <c r="O9" i="1"/>
  <c r="O8" i="1" s="1"/>
  <c r="N9" i="1"/>
  <c r="N8" i="1" s="1"/>
  <c r="M9" i="1"/>
  <c r="M8" i="1" s="1"/>
  <c r="L9" i="1"/>
  <c r="L8" i="1" s="1"/>
  <c r="K9" i="1"/>
  <c r="K8" i="1" s="1"/>
  <c r="J9" i="1"/>
  <c r="I9" i="1"/>
  <c r="H9" i="1"/>
  <c r="H8" i="1" s="1"/>
  <c r="G9" i="1"/>
  <c r="G8" i="1" s="1"/>
  <c r="F9" i="1"/>
  <c r="F8" i="1" s="1"/>
  <c r="E9" i="1"/>
  <c r="D9" i="1"/>
  <c r="D8" i="1" s="1"/>
  <c r="C9" i="1"/>
  <c r="C8" i="1" s="1"/>
  <c r="J8" i="1"/>
  <c r="I8" i="1"/>
  <c r="E8" i="1"/>
  <c r="B8" i="1"/>
  <c r="K152" i="1" l="1"/>
  <c r="K151" i="1" s="1"/>
  <c r="K150" i="1" s="1"/>
  <c r="K149" i="1" s="1"/>
  <c r="L147" i="1"/>
  <c r="F28" i="1"/>
  <c r="E33" i="1"/>
  <c r="E32" i="1" s="1"/>
  <c r="E76" i="1"/>
  <c r="D81" i="1"/>
  <c r="D80" i="1" s="1"/>
  <c r="E136" i="1"/>
  <c r="D141" i="1"/>
  <c r="D140" i="1" s="1"/>
  <c r="D139" i="1" s="1"/>
  <c r="D117" i="1"/>
  <c r="D116" i="1" s="1"/>
  <c r="D115" i="1" s="1"/>
  <c r="D114" i="1" s="1"/>
  <c r="D105" i="1"/>
  <c r="D104" i="1" s="1"/>
  <c r="D93" i="1"/>
  <c r="D92" i="1" s="1"/>
  <c r="E52" i="1"/>
  <c r="E57" i="1" s="1"/>
  <c r="D56" i="1"/>
  <c r="D68" i="1"/>
  <c r="D45" i="1"/>
  <c r="D44" i="1" s="1"/>
  <c r="D43" i="1" s="1"/>
  <c r="F15" i="1"/>
  <c r="E21" i="1"/>
  <c r="E20" i="1" s="1"/>
  <c r="M147" i="1" l="1"/>
  <c r="L152" i="1"/>
  <c r="L151" i="1" s="1"/>
  <c r="L150" i="1" s="1"/>
  <c r="L149" i="1" s="1"/>
  <c r="G28" i="1"/>
  <c r="F33" i="1"/>
  <c r="F32" i="1" s="1"/>
  <c r="F76" i="1"/>
  <c r="E81" i="1"/>
  <c r="E80" i="1" s="1"/>
  <c r="E126" i="1"/>
  <c r="F136" i="1"/>
  <c r="E141" i="1"/>
  <c r="E140" i="1" s="1"/>
  <c r="E139" i="1" s="1"/>
  <c r="E138" i="1" s="1"/>
  <c r="E117" i="1"/>
  <c r="E116" i="1" s="1"/>
  <c r="E115" i="1" s="1"/>
  <c r="E114" i="1" s="1"/>
  <c r="E105" i="1"/>
  <c r="E104" i="1" s="1"/>
  <c r="E93" i="1"/>
  <c r="E92" i="1" s="1"/>
  <c r="F52" i="1"/>
  <c r="F57" i="1" s="1"/>
  <c r="E56" i="1"/>
  <c r="E68" i="1"/>
  <c r="E45" i="1"/>
  <c r="E44" i="1" s="1"/>
  <c r="E43" i="1" s="1"/>
  <c r="E42" i="1" s="1"/>
  <c r="H27" i="1"/>
  <c r="I27" i="1" s="1"/>
  <c r="J27" i="1" s="1"/>
  <c r="K27" i="1" s="1"/>
  <c r="L27" i="1" s="1"/>
  <c r="M27" i="1" s="1"/>
  <c r="N27" i="1" s="1"/>
  <c r="O27" i="1" s="1"/>
  <c r="G15" i="1"/>
  <c r="F21" i="1"/>
  <c r="F20" i="1" s="1"/>
  <c r="M152" i="1" l="1"/>
  <c r="M151" i="1" s="1"/>
  <c r="M150" i="1" s="1"/>
  <c r="M149" i="1" s="1"/>
  <c r="N147" i="1"/>
  <c r="H28" i="1"/>
  <c r="G33" i="1"/>
  <c r="F81" i="1"/>
  <c r="F80" i="1" s="1"/>
  <c r="G76" i="1"/>
  <c r="F126" i="1"/>
  <c r="F141" i="1"/>
  <c r="F140" i="1" s="1"/>
  <c r="F139" i="1" s="1"/>
  <c r="F138" i="1" s="1"/>
  <c r="G136" i="1"/>
  <c r="F117" i="1"/>
  <c r="F116" i="1" s="1"/>
  <c r="F115" i="1" s="1"/>
  <c r="F114" i="1" s="1"/>
  <c r="F105" i="1"/>
  <c r="F104" i="1" s="1"/>
  <c r="F93" i="1"/>
  <c r="F92" i="1" s="1"/>
  <c r="G52" i="1"/>
  <c r="G57" i="1" s="1"/>
  <c r="F56" i="1"/>
  <c r="F68" i="1"/>
  <c r="F45" i="1"/>
  <c r="F44" i="1" s="1"/>
  <c r="F43" i="1" s="1"/>
  <c r="F42" i="1" s="1"/>
  <c r="G32" i="1"/>
  <c r="H15" i="1"/>
  <c r="G21" i="1"/>
  <c r="G20" i="1" s="1"/>
  <c r="N152" i="1" l="1"/>
  <c r="N151" i="1" s="1"/>
  <c r="N150" i="1" s="1"/>
  <c r="N149" i="1" s="1"/>
  <c r="O147" i="1"/>
  <c r="O152" i="1" s="1"/>
  <c r="O151" i="1" s="1"/>
  <c r="O150" i="1" s="1"/>
  <c r="O149" i="1" s="1"/>
  <c r="I28" i="1"/>
  <c r="H33" i="1"/>
  <c r="H32" i="1" s="1"/>
  <c r="G81" i="1"/>
  <c r="G80" i="1" s="1"/>
  <c r="H76" i="1"/>
  <c r="G126" i="1"/>
  <c r="G141" i="1"/>
  <c r="G140" i="1" s="1"/>
  <c r="G139" i="1" s="1"/>
  <c r="G138" i="1" s="1"/>
  <c r="H136" i="1"/>
  <c r="G117" i="1"/>
  <c r="G116" i="1" s="1"/>
  <c r="G115" i="1" s="1"/>
  <c r="G114" i="1" s="1"/>
  <c r="G105" i="1"/>
  <c r="G104" i="1" s="1"/>
  <c r="G93" i="1"/>
  <c r="G92" i="1" s="1"/>
  <c r="H52" i="1"/>
  <c r="H57" i="1" s="1"/>
  <c r="G56" i="1"/>
  <c r="G68" i="1"/>
  <c r="G45" i="1"/>
  <c r="G44" i="1" s="1"/>
  <c r="G43" i="1" s="1"/>
  <c r="G42" i="1" s="1"/>
  <c r="I15" i="1"/>
  <c r="H21" i="1"/>
  <c r="H20" i="1" s="1"/>
  <c r="J28" i="1" l="1"/>
  <c r="I33" i="1"/>
  <c r="I76" i="1"/>
  <c r="H81" i="1"/>
  <c r="H80" i="1" s="1"/>
  <c r="H126" i="1"/>
  <c r="I136" i="1"/>
  <c r="H141" i="1"/>
  <c r="H140" i="1" s="1"/>
  <c r="H139" i="1" s="1"/>
  <c r="H138" i="1" s="1"/>
  <c r="H117" i="1"/>
  <c r="H116" i="1" s="1"/>
  <c r="H115" i="1" s="1"/>
  <c r="H114" i="1" s="1"/>
  <c r="H105" i="1"/>
  <c r="H104" i="1" s="1"/>
  <c r="H93" i="1"/>
  <c r="H92" i="1" s="1"/>
  <c r="I52" i="1"/>
  <c r="I57" i="1" s="1"/>
  <c r="H56" i="1"/>
  <c r="H68" i="1"/>
  <c r="H45" i="1"/>
  <c r="H44" i="1" s="1"/>
  <c r="H43" i="1" s="1"/>
  <c r="H42" i="1" s="1"/>
  <c r="I32" i="1"/>
  <c r="J15" i="1"/>
  <c r="I21" i="1"/>
  <c r="I20" i="1" s="1"/>
  <c r="K28" i="1" l="1"/>
  <c r="J33" i="1"/>
  <c r="J76" i="1"/>
  <c r="I81" i="1"/>
  <c r="I80" i="1" s="1"/>
  <c r="I126" i="1"/>
  <c r="J136" i="1"/>
  <c r="I141" i="1"/>
  <c r="I140" i="1" s="1"/>
  <c r="I139" i="1" s="1"/>
  <c r="I138" i="1" s="1"/>
  <c r="I117" i="1"/>
  <c r="I116" i="1" s="1"/>
  <c r="I115" i="1" s="1"/>
  <c r="I114" i="1" s="1"/>
  <c r="I105" i="1"/>
  <c r="I104" i="1" s="1"/>
  <c r="I93" i="1"/>
  <c r="I92" i="1" s="1"/>
  <c r="J52" i="1"/>
  <c r="J57" i="1" s="1"/>
  <c r="I68" i="1"/>
  <c r="I56" i="1"/>
  <c r="I45" i="1"/>
  <c r="I44" i="1" s="1"/>
  <c r="I43" i="1" s="1"/>
  <c r="I42" i="1" s="1"/>
  <c r="J32" i="1"/>
  <c r="K15" i="1"/>
  <c r="J21" i="1"/>
  <c r="J20" i="1" s="1"/>
  <c r="L28" i="1" l="1"/>
  <c r="K33" i="1"/>
  <c r="J81" i="1"/>
  <c r="J80" i="1" s="1"/>
  <c r="K76" i="1"/>
  <c r="J126" i="1"/>
  <c r="J141" i="1"/>
  <c r="J140" i="1" s="1"/>
  <c r="J139" i="1" s="1"/>
  <c r="J138" i="1" s="1"/>
  <c r="K136" i="1"/>
  <c r="J117" i="1"/>
  <c r="J116" i="1" s="1"/>
  <c r="J115" i="1" s="1"/>
  <c r="J114" i="1" s="1"/>
  <c r="J105" i="1"/>
  <c r="J104" i="1" s="1"/>
  <c r="J93" i="1"/>
  <c r="J92" i="1" s="1"/>
  <c r="K52" i="1"/>
  <c r="K57" i="1" s="1"/>
  <c r="J56" i="1"/>
  <c r="J68" i="1"/>
  <c r="J45" i="1"/>
  <c r="J44" i="1" s="1"/>
  <c r="J43" i="1" s="1"/>
  <c r="J42" i="1" s="1"/>
  <c r="K32" i="1"/>
  <c r="K21" i="1"/>
  <c r="K20" i="1" s="1"/>
  <c r="L15" i="1"/>
  <c r="M28" i="1" l="1"/>
  <c r="L33" i="1"/>
  <c r="L32" i="1" s="1"/>
  <c r="K81" i="1"/>
  <c r="K80" i="1" s="1"/>
  <c r="L76" i="1"/>
  <c r="K188" i="1"/>
  <c r="K187" i="1" s="1"/>
  <c r="K186" i="1" s="1"/>
  <c r="K185" i="1" s="1"/>
  <c r="K126" i="1"/>
  <c r="K141" i="1"/>
  <c r="K140" i="1" s="1"/>
  <c r="K139" i="1" s="1"/>
  <c r="K138" i="1" s="1"/>
  <c r="L136" i="1"/>
  <c r="K117" i="1"/>
  <c r="K116" i="1" s="1"/>
  <c r="K115" i="1" s="1"/>
  <c r="K114" i="1" s="1"/>
  <c r="K105" i="1"/>
  <c r="K104" i="1" s="1"/>
  <c r="K93" i="1"/>
  <c r="K92" i="1" s="1"/>
  <c r="L52" i="1"/>
  <c r="L57" i="1" s="1"/>
  <c r="K68" i="1"/>
  <c r="K56" i="1"/>
  <c r="K45" i="1"/>
  <c r="K44" i="1" s="1"/>
  <c r="K43" i="1" s="1"/>
  <c r="K42" i="1" s="1"/>
  <c r="M15" i="1"/>
  <c r="L21" i="1"/>
  <c r="L20" i="1" s="1"/>
  <c r="O159" i="1" l="1"/>
  <c r="O164" i="1" s="1"/>
  <c r="O163" i="1" s="1"/>
  <c r="O162" i="1" s="1"/>
  <c r="O161" i="1" s="1"/>
  <c r="N28" i="1"/>
  <c r="M33" i="1"/>
  <c r="M32" i="1" s="1"/>
  <c r="M76" i="1"/>
  <c r="L81" i="1"/>
  <c r="L80" i="1" s="1"/>
  <c r="L188" i="1"/>
  <c r="L187" i="1" s="1"/>
  <c r="L186" i="1" s="1"/>
  <c r="L185" i="1" s="1"/>
  <c r="L126" i="1"/>
  <c r="M136" i="1"/>
  <c r="L141" i="1"/>
  <c r="L140" i="1" s="1"/>
  <c r="L139" i="1" s="1"/>
  <c r="L138" i="1" s="1"/>
  <c r="L117" i="1"/>
  <c r="L116" i="1" s="1"/>
  <c r="L115" i="1" s="1"/>
  <c r="L114" i="1" s="1"/>
  <c r="L105" i="1"/>
  <c r="L104" i="1" s="1"/>
  <c r="L93" i="1"/>
  <c r="L92" i="1" s="1"/>
  <c r="M52" i="1"/>
  <c r="M57" i="1" s="1"/>
  <c r="L68" i="1"/>
  <c r="L56" i="1"/>
  <c r="L45" i="1"/>
  <c r="L44" i="1" s="1"/>
  <c r="L43" i="1" s="1"/>
  <c r="L42" i="1" s="1"/>
  <c r="N15" i="1"/>
  <c r="M21" i="1"/>
  <c r="M20" i="1" s="1"/>
  <c r="O28" i="1" l="1"/>
  <c r="O33" i="1" s="1"/>
  <c r="N33" i="1"/>
  <c r="N32" i="1" s="1"/>
  <c r="N76" i="1"/>
  <c r="M81" i="1"/>
  <c r="M80" i="1" s="1"/>
  <c r="M188" i="1"/>
  <c r="M187" i="1" s="1"/>
  <c r="M186" i="1" s="1"/>
  <c r="M185" i="1" s="1"/>
  <c r="M126" i="1"/>
  <c r="M141" i="1"/>
  <c r="M140" i="1" s="1"/>
  <c r="M139" i="1" s="1"/>
  <c r="M138" i="1" s="1"/>
  <c r="N136" i="1"/>
  <c r="M117" i="1"/>
  <c r="M116" i="1" s="1"/>
  <c r="M115" i="1" s="1"/>
  <c r="M114" i="1" s="1"/>
  <c r="M105" i="1"/>
  <c r="M104" i="1" s="1"/>
  <c r="M93" i="1"/>
  <c r="M92" i="1" s="1"/>
  <c r="N52" i="1"/>
  <c r="N57" i="1" s="1"/>
  <c r="M56" i="1"/>
  <c r="M68" i="1"/>
  <c r="M45" i="1"/>
  <c r="M44" i="1" s="1"/>
  <c r="M43" i="1" s="1"/>
  <c r="M42" i="1" s="1"/>
  <c r="O32" i="1"/>
  <c r="O15" i="1"/>
  <c r="O21" i="1" s="1"/>
  <c r="O20" i="1" s="1"/>
  <c r="N21" i="1"/>
  <c r="N20" i="1" s="1"/>
  <c r="O176" i="1" l="1"/>
  <c r="O175" i="1" s="1"/>
  <c r="O174" i="1" s="1"/>
  <c r="O173" i="1" s="1"/>
  <c r="N81" i="1"/>
  <c r="N80" i="1" s="1"/>
  <c r="O76" i="1"/>
  <c r="O81" i="1" s="1"/>
  <c r="O80" i="1" s="1"/>
  <c r="N188" i="1"/>
  <c r="N187" i="1" s="1"/>
  <c r="N186" i="1" s="1"/>
  <c r="N185" i="1" s="1"/>
  <c r="O188" i="1"/>
  <c r="O187" i="1" s="1"/>
  <c r="O186" i="1" s="1"/>
  <c r="O185" i="1" s="1"/>
  <c r="N126" i="1"/>
  <c r="O126" i="1"/>
  <c r="N141" i="1"/>
  <c r="N140" i="1" s="1"/>
  <c r="N139" i="1" s="1"/>
  <c r="N138" i="1" s="1"/>
  <c r="O136" i="1"/>
  <c r="O141" i="1" s="1"/>
  <c r="O140" i="1" s="1"/>
  <c r="O139" i="1" s="1"/>
  <c r="O138" i="1" s="1"/>
  <c r="N117" i="1"/>
  <c r="N116" i="1" s="1"/>
  <c r="N115" i="1" s="1"/>
  <c r="N114" i="1" s="1"/>
  <c r="O117" i="1"/>
  <c r="O116" i="1" s="1"/>
  <c r="O115" i="1" s="1"/>
  <c r="O114" i="1" s="1"/>
  <c r="N105" i="1"/>
  <c r="N104" i="1" s="1"/>
  <c r="O105" i="1"/>
  <c r="O104" i="1" s="1"/>
  <c r="N93" i="1"/>
  <c r="N92" i="1" s="1"/>
  <c r="O93" i="1"/>
  <c r="O92" i="1" s="1"/>
  <c r="O52" i="1"/>
  <c r="N68" i="1"/>
  <c r="O68" i="1"/>
  <c r="N56" i="1"/>
  <c r="N45" i="1"/>
  <c r="N44" i="1" s="1"/>
  <c r="N43" i="1" s="1"/>
  <c r="N42" i="1" s="1"/>
  <c r="O45" i="1"/>
  <c r="O44" i="1" s="1"/>
  <c r="O43" i="1" s="1"/>
  <c r="O42" i="1" s="1"/>
  <c r="O57" i="1" l="1"/>
  <c r="O56" i="1" s="1"/>
</calcChain>
</file>

<file path=xl/sharedStrings.xml><?xml version="1.0" encoding="utf-8"?>
<sst xmlns="http://schemas.openxmlformats.org/spreadsheetml/2006/main" count="168" uniqueCount="27">
  <si>
    <t xml:space="preserve">Kohala küla reoveebilanss </t>
  </si>
  <si>
    <t>Näitaja</t>
  </si>
  <si>
    <t>Ühiskanalisatsiooniga liitunud elanike ligikaudne arv</t>
  </si>
  <si>
    <t>Elanike eritarbimine, l/in/d</t>
  </si>
  <si>
    <t>Infiltratsioon, %</t>
  </si>
  <si>
    <r>
      <t>Infiltratsioon,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>/d</t>
    </r>
  </si>
  <si>
    <r>
      <t>Puhastatud reoveekogus,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>/d</t>
    </r>
  </si>
  <si>
    <r>
      <t>Kanalisatsiooniteenuse müük kokku,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>/d</t>
    </r>
  </si>
  <si>
    <r>
      <t>Kanalisatsiooniteenuse müük elanikud,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>/d</t>
    </r>
  </si>
  <si>
    <r>
      <t>Kanalisatsiooniteenuse müük juriidilised isikud, m</t>
    </r>
    <r>
      <rPr>
        <vertAlign val="superscript"/>
        <sz val="10"/>
        <rFont val="Arial"/>
        <family val="2"/>
        <charset val="186"/>
      </rPr>
      <t>3</t>
    </r>
    <r>
      <rPr>
        <sz val="10"/>
        <rFont val="Arial"/>
        <family val="2"/>
        <charset val="186"/>
      </rPr>
      <t>/d</t>
    </r>
  </si>
  <si>
    <t xml:space="preserve">Sõmeru aleviku reoveebilanss </t>
  </si>
  <si>
    <t xml:space="preserve">Näpi aleviku reoveebilanss </t>
  </si>
  <si>
    <t xml:space="preserve">Lepna aleviku reoveebilanss </t>
  </si>
  <si>
    <t xml:space="preserve">Uhtna aleviku reoveebilanss </t>
  </si>
  <si>
    <t xml:space="preserve">Roodevälja küla reoveebilanss </t>
  </si>
  <si>
    <t xml:space="preserve">Taaravainu küla reoveebilanss </t>
  </si>
  <si>
    <t xml:space="preserve">Tõrremäe küla reoveebilanss </t>
  </si>
  <si>
    <t xml:space="preserve">Ussimäe küla reoveebilanss </t>
  </si>
  <si>
    <t xml:space="preserve">Tõrma küla reoveebilanss </t>
  </si>
  <si>
    <t xml:space="preserve">Ubja küla reoveebilanss </t>
  </si>
  <si>
    <t xml:space="preserve">Veltsi küla reoveebilanss </t>
  </si>
  <si>
    <t xml:space="preserve">Lasila küla reoveebilanss </t>
  </si>
  <si>
    <t xml:space="preserve">Vaeküla küla reoveebilanss </t>
  </si>
  <si>
    <t xml:space="preserve">Päide küla reoveebilanss </t>
  </si>
  <si>
    <t>Reoveekäitlus ja -puhastus toimub Rakvere linna ühiskanalisatsiooni reoveepuhastil</t>
  </si>
  <si>
    <t xml:space="preserve">Arkna küla reoveebilanss </t>
  </si>
  <si>
    <t>Reoveekäitlus ja -puhastus toimub AS OG Elektra reoveepuhastil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</si>
</sst>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vertAlign val="superscript"/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1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164" fontId="3" fillId="0" borderId="0" xfId="0" applyNumberFormat="1" applyFont="1" applyBorder="1" applyAlignment="1">
      <alignment horizontal="justify" vertical="top" wrapText="1"/>
    </xf>
    <xf numFmtId="0" fontId="5" fillId="0" borderId="0" xfId="0" applyFont="1"/>
    <xf numFmtId="0" fontId="6" fillId="0" borderId="0" xfId="0" applyFont="1"/>
    <xf numFmtId="1" fontId="7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0" fillId="0" borderId="0" xfId="0" applyBorder="1"/>
    <xf numFmtId="0" fontId="1" fillId="0" borderId="0" xfId="0" applyFont="1" applyBorder="1" applyAlignment="1">
      <alignment horizontal="justify"/>
    </xf>
    <xf numFmtId="0" fontId="2" fillId="0" borderId="0" xfId="0" applyFont="1" applyBorder="1" applyAlignment="1"/>
    <xf numFmtId="164" fontId="3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0" xfId="0" applyFont="1" applyBorder="1" applyAlignment="1">
      <alignment horizontal="justify"/>
    </xf>
    <xf numFmtId="0" fontId="8" fillId="0" borderId="0" xfId="0" applyFont="1" applyBorder="1" applyAlignment="1"/>
    <xf numFmtId="0" fontId="6" fillId="0" borderId="2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9"/>
  <sheetViews>
    <sheetView tabSelected="1" topLeftCell="A163" workbookViewId="0">
      <selection activeCell="A111" sqref="A111"/>
    </sheetView>
  </sheetViews>
  <sheetFormatPr defaultRowHeight="15" x14ac:dyDescent="0.25"/>
  <cols>
    <col min="1" max="1" width="39.85546875" customWidth="1"/>
    <col min="2" max="2" width="10" bestFit="1" customWidth="1"/>
  </cols>
  <sheetData>
    <row r="1" spans="1:15" x14ac:dyDescent="0.25">
      <c r="A1" s="13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x14ac:dyDescent="0.25">
      <c r="A2" s="1" t="s">
        <v>1</v>
      </c>
      <c r="B2" s="1">
        <v>2017</v>
      </c>
      <c r="C2" s="1">
        <v>2018</v>
      </c>
      <c r="D2" s="1">
        <v>2019</v>
      </c>
      <c r="E2" s="1">
        <v>2020</v>
      </c>
      <c r="F2" s="1">
        <v>2021</v>
      </c>
      <c r="G2" s="1">
        <v>2022</v>
      </c>
      <c r="H2" s="1">
        <v>2023</v>
      </c>
      <c r="I2" s="1">
        <v>2024</v>
      </c>
      <c r="J2" s="1">
        <v>2025</v>
      </c>
      <c r="K2" s="1">
        <v>2026</v>
      </c>
      <c r="L2" s="1">
        <v>2027</v>
      </c>
      <c r="M2" s="1">
        <v>2028</v>
      </c>
      <c r="N2" s="1">
        <v>2029</v>
      </c>
      <c r="O2" s="1">
        <v>2030</v>
      </c>
    </row>
    <row r="3" spans="1:15" ht="25.5" x14ac:dyDescent="0.25">
      <c r="A3" s="1" t="s">
        <v>2</v>
      </c>
      <c r="B3" s="2">
        <v>1157</v>
      </c>
      <c r="C3" s="2">
        <v>1177</v>
      </c>
      <c r="D3" s="2">
        <f t="shared" ref="D3:O3" si="0">C3*1.008</f>
        <v>1186.4159999999999</v>
      </c>
      <c r="E3" s="2">
        <f t="shared" si="0"/>
        <v>1195.907328</v>
      </c>
      <c r="F3" s="2">
        <f t="shared" si="0"/>
        <v>1205.474586624</v>
      </c>
      <c r="G3" s="2">
        <f t="shared" si="0"/>
        <v>1215.1183833169921</v>
      </c>
      <c r="H3" s="2">
        <f t="shared" si="0"/>
        <v>1224.839330383528</v>
      </c>
      <c r="I3" s="2">
        <f t="shared" si="0"/>
        <v>1234.6380450265963</v>
      </c>
      <c r="J3" s="2">
        <f t="shared" si="0"/>
        <v>1244.5151493868091</v>
      </c>
      <c r="K3" s="2">
        <f t="shared" si="0"/>
        <v>1254.4712705819036</v>
      </c>
      <c r="L3" s="2">
        <f t="shared" si="0"/>
        <v>1264.5070407465589</v>
      </c>
      <c r="M3" s="2">
        <f t="shared" si="0"/>
        <v>1274.6230970725314</v>
      </c>
      <c r="N3" s="2">
        <f t="shared" si="0"/>
        <v>1284.8200818491116</v>
      </c>
      <c r="O3" s="2">
        <f t="shared" si="0"/>
        <v>1295.0986425039046</v>
      </c>
    </row>
    <row r="4" spans="1:15" x14ac:dyDescent="0.25">
      <c r="A4" s="1" t="s">
        <v>3</v>
      </c>
      <c r="B4" s="5">
        <f>B9/B3*1000</f>
        <v>74.070872947277451</v>
      </c>
      <c r="C4" s="4">
        <v>75</v>
      </c>
      <c r="D4" s="4">
        <v>75</v>
      </c>
      <c r="E4" s="4">
        <v>75</v>
      </c>
      <c r="F4" s="4">
        <v>75</v>
      </c>
      <c r="G4" s="4">
        <v>76</v>
      </c>
      <c r="H4" s="4">
        <v>76</v>
      </c>
      <c r="I4" s="4">
        <v>76</v>
      </c>
      <c r="J4" s="4">
        <v>76</v>
      </c>
      <c r="K4" s="4">
        <v>77</v>
      </c>
      <c r="L4" s="4">
        <v>77</v>
      </c>
      <c r="M4" s="4">
        <v>77</v>
      </c>
      <c r="N4" s="4">
        <v>77</v>
      </c>
      <c r="O4" s="4">
        <v>77</v>
      </c>
    </row>
    <row r="5" spans="1:15" x14ac:dyDescent="0.25">
      <c r="A5" s="1" t="s">
        <v>4</v>
      </c>
      <c r="B5" s="15" t="s">
        <v>24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/>
    </row>
    <row r="6" spans="1:15" x14ac:dyDescent="0.25">
      <c r="A6" s="1" t="s">
        <v>5</v>
      </c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0"/>
    </row>
    <row r="7" spans="1:15" x14ac:dyDescent="0.25">
      <c r="A7" s="1" t="s">
        <v>6</v>
      </c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3"/>
    </row>
    <row r="8" spans="1:15" x14ac:dyDescent="0.25">
      <c r="A8" s="1" t="s">
        <v>7</v>
      </c>
      <c r="B8" s="3">
        <f t="shared" ref="B8:O8" si="1">B9+B10</f>
        <v>99</v>
      </c>
      <c r="C8" s="3">
        <f t="shared" si="1"/>
        <v>103.27500000000001</v>
      </c>
      <c r="D8" s="3">
        <f t="shared" si="1"/>
        <v>103.9812</v>
      </c>
      <c r="E8" s="3">
        <f t="shared" si="1"/>
        <v>104.69304959999999</v>
      </c>
      <c r="F8" s="3">
        <f t="shared" si="1"/>
        <v>105.4105939968</v>
      </c>
      <c r="G8" s="3">
        <f t="shared" si="1"/>
        <v>107.3489971320914</v>
      </c>
      <c r="H8" s="3">
        <f t="shared" si="1"/>
        <v>108.08778910914813</v>
      </c>
      <c r="I8" s="3">
        <f t="shared" si="1"/>
        <v>108.83249142202131</v>
      </c>
      <c r="J8" s="3">
        <f t="shared" si="1"/>
        <v>109.5831513533975</v>
      </c>
      <c r="K8" s="3">
        <f t="shared" si="1"/>
        <v>111.59428783480656</v>
      </c>
      <c r="L8" s="3">
        <f t="shared" si="1"/>
        <v>112.36704213748504</v>
      </c>
      <c r="M8" s="3">
        <f t="shared" si="1"/>
        <v>113.14597847458492</v>
      </c>
      <c r="N8" s="3">
        <f t="shared" si="1"/>
        <v>113.93114630238159</v>
      </c>
      <c r="O8" s="3">
        <f t="shared" si="1"/>
        <v>114.72259547280065</v>
      </c>
    </row>
    <row r="9" spans="1:15" x14ac:dyDescent="0.25">
      <c r="A9" s="1" t="s">
        <v>8</v>
      </c>
      <c r="B9" s="4">
        <v>85.7</v>
      </c>
      <c r="C9" s="4">
        <f t="shared" ref="C9:O9" si="2">C4*C3/1000</f>
        <v>88.275000000000006</v>
      </c>
      <c r="D9" s="4">
        <f t="shared" si="2"/>
        <v>88.981200000000001</v>
      </c>
      <c r="E9" s="4">
        <f t="shared" si="2"/>
        <v>89.693049599999995</v>
      </c>
      <c r="F9" s="4">
        <f t="shared" si="2"/>
        <v>90.410593996800003</v>
      </c>
      <c r="G9" s="4">
        <f t="shared" si="2"/>
        <v>92.348997132091398</v>
      </c>
      <c r="H9" s="4">
        <f t="shared" si="2"/>
        <v>93.087789109148133</v>
      </c>
      <c r="I9" s="4">
        <f t="shared" si="2"/>
        <v>93.832491422021306</v>
      </c>
      <c r="J9" s="4">
        <f t="shared" si="2"/>
        <v>94.583151353397497</v>
      </c>
      <c r="K9" s="4">
        <f t="shared" si="2"/>
        <v>96.594287834806565</v>
      </c>
      <c r="L9" s="4">
        <f t="shared" si="2"/>
        <v>97.367042137485043</v>
      </c>
      <c r="M9" s="4">
        <f t="shared" si="2"/>
        <v>98.145978474584922</v>
      </c>
      <c r="N9" s="4">
        <f t="shared" si="2"/>
        <v>98.931146302381592</v>
      </c>
      <c r="O9" s="4">
        <f t="shared" si="2"/>
        <v>99.722595472800649</v>
      </c>
    </row>
    <row r="10" spans="1:15" ht="27" x14ac:dyDescent="0.25">
      <c r="A10" s="1" t="s">
        <v>9</v>
      </c>
      <c r="B10" s="4">
        <v>13.3</v>
      </c>
      <c r="C10" s="4">
        <v>15</v>
      </c>
      <c r="D10" s="4">
        <v>15</v>
      </c>
      <c r="E10" s="4">
        <v>15</v>
      </c>
      <c r="F10" s="4">
        <v>15</v>
      </c>
      <c r="G10" s="4">
        <v>15</v>
      </c>
      <c r="H10" s="4">
        <v>15</v>
      </c>
      <c r="I10" s="4">
        <v>15</v>
      </c>
      <c r="J10" s="4">
        <v>15</v>
      </c>
      <c r="K10" s="4">
        <v>15</v>
      </c>
      <c r="L10" s="4">
        <v>15</v>
      </c>
      <c r="M10" s="4">
        <v>15</v>
      </c>
      <c r="N10" s="4">
        <v>15</v>
      </c>
      <c r="O10" s="4">
        <v>15</v>
      </c>
    </row>
    <row r="13" spans="1:15" x14ac:dyDescent="0.25">
      <c r="A13" s="13" t="s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5" x14ac:dyDescent="0.25">
      <c r="A14" s="1" t="s">
        <v>1</v>
      </c>
      <c r="B14" s="1">
        <v>2017</v>
      </c>
      <c r="C14" s="1">
        <v>2018</v>
      </c>
      <c r="D14" s="1">
        <v>2019</v>
      </c>
      <c r="E14" s="1">
        <v>2020</v>
      </c>
      <c r="F14" s="1">
        <v>2021</v>
      </c>
      <c r="G14" s="1">
        <v>2022</v>
      </c>
      <c r="H14" s="1">
        <v>2023</v>
      </c>
      <c r="I14" s="1">
        <v>2024</v>
      </c>
      <c r="J14" s="1">
        <v>2025</v>
      </c>
      <c r="K14" s="1">
        <v>2026</v>
      </c>
      <c r="L14" s="1">
        <v>2027</v>
      </c>
      <c r="M14" s="1">
        <v>2028</v>
      </c>
      <c r="N14" s="1">
        <v>2029</v>
      </c>
      <c r="O14" s="1">
        <v>2030</v>
      </c>
    </row>
    <row r="15" spans="1:15" ht="25.5" x14ac:dyDescent="0.25">
      <c r="A15" s="1" t="s">
        <v>2</v>
      </c>
      <c r="B15" s="2">
        <v>321</v>
      </c>
      <c r="C15" s="2">
        <v>314</v>
      </c>
      <c r="D15" s="2">
        <f t="shared" ref="D15:O15" si="3">C15*1.02</f>
        <v>320.28000000000003</v>
      </c>
      <c r="E15" s="2">
        <f t="shared" si="3"/>
        <v>326.68560000000002</v>
      </c>
      <c r="F15" s="2">
        <f t="shared" si="3"/>
        <v>333.219312</v>
      </c>
      <c r="G15" s="2">
        <f t="shared" si="3"/>
        <v>339.88369824</v>
      </c>
      <c r="H15" s="2">
        <f t="shared" si="3"/>
        <v>346.68137220480003</v>
      </c>
      <c r="I15" s="2">
        <f t="shared" si="3"/>
        <v>353.61499964889606</v>
      </c>
      <c r="J15" s="2">
        <f t="shared" si="3"/>
        <v>360.68729964187401</v>
      </c>
      <c r="K15" s="2">
        <f t="shared" si="3"/>
        <v>367.90104563471147</v>
      </c>
      <c r="L15" s="2">
        <f t="shared" si="3"/>
        <v>375.25906654740572</v>
      </c>
      <c r="M15" s="2">
        <f t="shared" si="3"/>
        <v>382.76424787835384</v>
      </c>
      <c r="N15" s="2">
        <f t="shared" si="3"/>
        <v>390.4195328359209</v>
      </c>
      <c r="O15" s="2">
        <f t="shared" si="3"/>
        <v>398.22792349263932</v>
      </c>
    </row>
    <row r="16" spans="1:15" x14ac:dyDescent="0.25">
      <c r="A16" s="1" t="s">
        <v>3</v>
      </c>
      <c r="B16" s="5">
        <f>B21/B15*1000</f>
        <v>70.09345794392523</v>
      </c>
      <c r="C16" s="4">
        <v>73</v>
      </c>
      <c r="D16" s="4">
        <v>74</v>
      </c>
      <c r="E16" s="4">
        <v>74</v>
      </c>
      <c r="F16" s="4">
        <v>74</v>
      </c>
      <c r="G16" s="4">
        <v>75</v>
      </c>
      <c r="H16" s="4">
        <v>75</v>
      </c>
      <c r="I16" s="4">
        <v>75</v>
      </c>
      <c r="J16" s="4">
        <v>76</v>
      </c>
      <c r="K16" s="4">
        <v>76</v>
      </c>
      <c r="L16" s="4">
        <v>77</v>
      </c>
      <c r="M16" s="4">
        <v>77</v>
      </c>
      <c r="N16" s="4">
        <v>77</v>
      </c>
      <c r="O16" s="4">
        <v>77</v>
      </c>
    </row>
    <row r="17" spans="1:15" x14ac:dyDescent="0.25">
      <c r="A17" s="1" t="s">
        <v>4</v>
      </c>
      <c r="B17" s="15" t="s">
        <v>24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7"/>
    </row>
    <row r="18" spans="1:15" x14ac:dyDescent="0.25">
      <c r="A18" s="1" t="s">
        <v>5</v>
      </c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/>
    </row>
    <row r="19" spans="1:15" x14ac:dyDescent="0.25">
      <c r="A19" s="1" t="s">
        <v>6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3"/>
    </row>
    <row r="20" spans="1:15" x14ac:dyDescent="0.25">
      <c r="A20" s="1" t="s">
        <v>7</v>
      </c>
      <c r="B20" s="3">
        <f t="shared" ref="B20:O20" si="4">B21+B22</f>
        <v>40.299999999999997</v>
      </c>
      <c r="C20" s="3">
        <f t="shared" si="4"/>
        <v>39.921999999999997</v>
      </c>
      <c r="D20" s="3">
        <f t="shared" si="4"/>
        <v>40.700720000000004</v>
      </c>
      <c r="E20" s="3">
        <f t="shared" si="4"/>
        <v>41.174734400000006</v>
      </c>
      <c r="F20" s="3">
        <f t="shared" si="4"/>
        <v>41.658229087999999</v>
      </c>
      <c r="G20" s="3">
        <f t="shared" si="4"/>
        <v>42.491277367999999</v>
      </c>
      <c r="H20" s="3">
        <f t="shared" si="4"/>
        <v>43.001102915360008</v>
      </c>
      <c r="I20" s="3">
        <f t="shared" si="4"/>
        <v>43.521124973667199</v>
      </c>
      <c r="J20" s="3">
        <f t="shared" si="4"/>
        <v>44.412234772782426</v>
      </c>
      <c r="K20" s="3">
        <f t="shared" si="4"/>
        <v>44.96047946823807</v>
      </c>
      <c r="L20" s="3">
        <f t="shared" si="4"/>
        <v>45.89494812415024</v>
      </c>
      <c r="M20" s="3">
        <f t="shared" si="4"/>
        <v>46.472847086633251</v>
      </c>
      <c r="N20" s="3">
        <f t="shared" si="4"/>
        <v>47.062304028365915</v>
      </c>
      <c r="O20" s="3">
        <f t="shared" si="4"/>
        <v>47.663550108933229</v>
      </c>
    </row>
    <row r="21" spans="1:15" x14ac:dyDescent="0.25">
      <c r="A21" s="1" t="s">
        <v>8</v>
      </c>
      <c r="B21" s="4">
        <v>22.5</v>
      </c>
      <c r="C21" s="4">
        <f t="shared" ref="C21:O21" si="5">C16*C15/1000</f>
        <v>22.922000000000001</v>
      </c>
      <c r="D21" s="4">
        <f t="shared" si="5"/>
        <v>23.70072</v>
      </c>
      <c r="E21" s="4">
        <f t="shared" si="5"/>
        <v>24.174734400000002</v>
      </c>
      <c r="F21" s="4">
        <f t="shared" si="5"/>
        <v>24.658229087999999</v>
      </c>
      <c r="G21" s="4">
        <f t="shared" si="5"/>
        <v>25.491277367999999</v>
      </c>
      <c r="H21" s="4">
        <f t="shared" si="5"/>
        <v>26.001102915360004</v>
      </c>
      <c r="I21" s="4">
        <f t="shared" si="5"/>
        <v>26.521124973667202</v>
      </c>
      <c r="J21" s="4">
        <f t="shared" si="5"/>
        <v>27.412234772782423</v>
      </c>
      <c r="K21" s="4">
        <f t="shared" si="5"/>
        <v>27.96047946823807</v>
      </c>
      <c r="L21" s="4">
        <f t="shared" si="5"/>
        <v>28.89494812415024</v>
      </c>
      <c r="M21" s="4">
        <f t="shared" si="5"/>
        <v>29.472847086633248</v>
      </c>
      <c r="N21" s="4">
        <f t="shared" si="5"/>
        <v>30.062304028365912</v>
      </c>
      <c r="O21" s="4">
        <f t="shared" si="5"/>
        <v>30.663550108933229</v>
      </c>
    </row>
    <row r="22" spans="1:15" ht="27" x14ac:dyDescent="0.25">
      <c r="A22" s="1" t="s">
        <v>9</v>
      </c>
      <c r="B22" s="4">
        <v>17.8</v>
      </c>
      <c r="C22" s="4">
        <v>17</v>
      </c>
      <c r="D22" s="4">
        <v>17</v>
      </c>
      <c r="E22" s="4">
        <v>17</v>
      </c>
      <c r="F22" s="4">
        <v>17</v>
      </c>
      <c r="G22" s="4">
        <v>17</v>
      </c>
      <c r="H22" s="4">
        <v>17</v>
      </c>
      <c r="I22" s="4">
        <v>17</v>
      </c>
      <c r="J22" s="4">
        <v>17</v>
      </c>
      <c r="K22" s="4">
        <v>17</v>
      </c>
      <c r="L22" s="4">
        <v>17</v>
      </c>
      <c r="M22" s="4">
        <v>17</v>
      </c>
      <c r="N22" s="4">
        <v>17</v>
      </c>
      <c r="O22" s="4">
        <v>17</v>
      </c>
    </row>
    <row r="25" spans="1:15" x14ac:dyDescent="0.25">
      <c r="A25" s="13" t="s">
        <v>12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5" x14ac:dyDescent="0.25">
      <c r="A26" s="1" t="s">
        <v>1</v>
      </c>
      <c r="B26" s="1">
        <v>2017</v>
      </c>
      <c r="C26" s="1">
        <v>2018</v>
      </c>
      <c r="D26" s="1">
        <v>2019</v>
      </c>
      <c r="E26" s="1">
        <v>2020</v>
      </c>
      <c r="F26" s="1">
        <v>2021</v>
      </c>
      <c r="G26" s="1">
        <v>2022</v>
      </c>
      <c r="H26" s="1">
        <v>2023</v>
      </c>
      <c r="I26" s="1">
        <v>2024</v>
      </c>
      <c r="J26" s="1">
        <v>2025</v>
      </c>
      <c r="K26" s="1">
        <v>2026</v>
      </c>
      <c r="L26" s="1">
        <v>2027</v>
      </c>
      <c r="M26" s="1">
        <v>2028</v>
      </c>
      <c r="N26" s="1">
        <v>2029</v>
      </c>
      <c r="O26" s="1">
        <v>2030</v>
      </c>
    </row>
    <row r="27" spans="1:15" ht="25.5" x14ac:dyDescent="0.25">
      <c r="A27" s="1" t="s">
        <v>2</v>
      </c>
      <c r="B27" s="2">
        <v>375</v>
      </c>
      <c r="C27" s="2">
        <f>+B27+0.9</f>
        <v>375.9</v>
      </c>
      <c r="D27" s="2">
        <f>+C27+0.9</f>
        <v>376.79999999999995</v>
      </c>
      <c r="E27" s="2">
        <f>+D27+0.9</f>
        <v>377.69999999999993</v>
      </c>
      <c r="F27" s="2">
        <f>+E27+0.9</f>
        <v>378.59999999999991</v>
      </c>
      <c r="G27" s="2">
        <f>+F27+0.9</f>
        <v>379.49999999999989</v>
      </c>
      <c r="H27" s="2">
        <f t="shared" ref="H27:O27" si="6">G27-1</f>
        <v>378.49999999999989</v>
      </c>
      <c r="I27" s="2">
        <f t="shared" si="6"/>
        <v>377.49999999999989</v>
      </c>
      <c r="J27" s="2">
        <f t="shared" si="6"/>
        <v>376.49999999999989</v>
      </c>
      <c r="K27" s="2">
        <f t="shared" si="6"/>
        <v>375.49999999999989</v>
      </c>
      <c r="L27" s="2">
        <f t="shared" si="6"/>
        <v>374.49999999999989</v>
      </c>
      <c r="M27" s="2">
        <f t="shared" si="6"/>
        <v>373.49999999999989</v>
      </c>
      <c r="N27" s="2">
        <f t="shared" si="6"/>
        <v>372.49999999999989</v>
      </c>
      <c r="O27" s="2">
        <f t="shared" si="6"/>
        <v>371.49999999999989</v>
      </c>
    </row>
    <row r="28" spans="1:15" x14ac:dyDescent="0.25">
      <c r="A28" s="1" t="s">
        <v>3</v>
      </c>
      <c r="B28" s="5">
        <f>B33/B27*1000</f>
        <v>68</v>
      </c>
      <c r="C28" s="5">
        <f t="shared" ref="C28:O28" si="7">B28+0.7</f>
        <v>68.7</v>
      </c>
      <c r="D28" s="5">
        <f t="shared" si="7"/>
        <v>69.400000000000006</v>
      </c>
      <c r="E28" s="5">
        <f t="shared" si="7"/>
        <v>70.100000000000009</v>
      </c>
      <c r="F28" s="5">
        <f t="shared" si="7"/>
        <v>70.800000000000011</v>
      </c>
      <c r="G28" s="5">
        <f t="shared" si="7"/>
        <v>71.500000000000014</v>
      </c>
      <c r="H28" s="5">
        <f t="shared" si="7"/>
        <v>72.200000000000017</v>
      </c>
      <c r="I28" s="5">
        <f t="shared" si="7"/>
        <v>72.90000000000002</v>
      </c>
      <c r="J28" s="5">
        <f t="shared" si="7"/>
        <v>73.600000000000023</v>
      </c>
      <c r="K28" s="5">
        <f t="shared" si="7"/>
        <v>74.300000000000026</v>
      </c>
      <c r="L28" s="5">
        <f t="shared" si="7"/>
        <v>75.000000000000028</v>
      </c>
      <c r="M28" s="5">
        <f t="shared" si="7"/>
        <v>75.700000000000031</v>
      </c>
      <c r="N28" s="5">
        <f t="shared" si="7"/>
        <v>76.400000000000034</v>
      </c>
      <c r="O28" s="5">
        <f t="shared" si="7"/>
        <v>77.100000000000037</v>
      </c>
    </row>
    <row r="29" spans="1:15" x14ac:dyDescent="0.25">
      <c r="A29" s="1" t="s">
        <v>4</v>
      </c>
      <c r="B29" s="15" t="s">
        <v>26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</row>
    <row r="30" spans="1:15" x14ac:dyDescent="0.25">
      <c r="A30" s="1" t="s">
        <v>5</v>
      </c>
      <c r="B30" s="1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/>
    </row>
    <row r="31" spans="1:15" x14ac:dyDescent="0.25">
      <c r="A31" s="1" t="s">
        <v>6</v>
      </c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</row>
    <row r="32" spans="1:15" x14ac:dyDescent="0.25">
      <c r="A32" s="1" t="s">
        <v>7</v>
      </c>
      <c r="B32" s="3">
        <f t="shared" ref="B32:O32" si="8">B33+B34</f>
        <v>25.6</v>
      </c>
      <c r="C32" s="3">
        <f t="shared" si="8"/>
        <v>26.024329999999999</v>
      </c>
      <c r="D32" s="3">
        <f t="shared" si="8"/>
        <v>26.349919999999997</v>
      </c>
      <c r="E32" s="3">
        <f t="shared" si="8"/>
        <v>26.676769999999998</v>
      </c>
      <c r="F32" s="3">
        <f t="shared" si="8"/>
        <v>27.004879999999996</v>
      </c>
      <c r="G32" s="3">
        <f t="shared" si="8"/>
        <v>27.334249999999997</v>
      </c>
      <c r="H32" s="3">
        <f t="shared" si="8"/>
        <v>27.527699999999996</v>
      </c>
      <c r="I32" s="3">
        <f t="shared" si="8"/>
        <v>27.719749999999998</v>
      </c>
      <c r="J32" s="3">
        <f t="shared" si="8"/>
        <v>27.910399999999999</v>
      </c>
      <c r="K32" s="3">
        <f t="shared" si="8"/>
        <v>28.09965</v>
      </c>
      <c r="L32" s="3">
        <f t="shared" si="8"/>
        <v>28.287500000000001</v>
      </c>
      <c r="M32" s="3">
        <f t="shared" si="8"/>
        <v>28.473950000000002</v>
      </c>
      <c r="N32" s="3">
        <f t="shared" si="8"/>
        <v>28.659000000000002</v>
      </c>
      <c r="O32" s="3">
        <f t="shared" si="8"/>
        <v>28.842650000000006</v>
      </c>
    </row>
    <row r="33" spans="1:15" x14ac:dyDescent="0.25">
      <c r="A33" s="1" t="s">
        <v>8</v>
      </c>
      <c r="B33" s="4">
        <v>25.5</v>
      </c>
      <c r="C33" s="4">
        <f t="shared" ref="C33:O33" si="9">C28*C27/1000</f>
        <v>25.82433</v>
      </c>
      <c r="D33" s="4">
        <f t="shared" si="9"/>
        <v>26.149919999999998</v>
      </c>
      <c r="E33" s="4">
        <f t="shared" si="9"/>
        <v>26.476769999999998</v>
      </c>
      <c r="F33" s="4">
        <f t="shared" si="9"/>
        <v>26.804879999999997</v>
      </c>
      <c r="G33" s="4">
        <f t="shared" si="9"/>
        <v>27.134249999999998</v>
      </c>
      <c r="H33" s="4">
        <f t="shared" si="9"/>
        <v>27.327699999999997</v>
      </c>
      <c r="I33" s="4">
        <f t="shared" si="9"/>
        <v>27.519749999999998</v>
      </c>
      <c r="J33" s="4">
        <f t="shared" si="9"/>
        <v>27.7104</v>
      </c>
      <c r="K33" s="4">
        <f t="shared" si="9"/>
        <v>27.899650000000001</v>
      </c>
      <c r="L33" s="4">
        <f t="shared" si="9"/>
        <v>28.087500000000002</v>
      </c>
      <c r="M33" s="4">
        <f t="shared" si="9"/>
        <v>28.273950000000003</v>
      </c>
      <c r="N33" s="4">
        <f t="shared" si="9"/>
        <v>28.459000000000003</v>
      </c>
      <c r="O33" s="4">
        <f t="shared" si="9"/>
        <v>28.642650000000007</v>
      </c>
    </row>
    <row r="34" spans="1:15" ht="27" x14ac:dyDescent="0.25">
      <c r="A34" s="1" t="s">
        <v>9</v>
      </c>
      <c r="B34" s="4">
        <v>0.1</v>
      </c>
      <c r="C34" s="4">
        <v>0.2</v>
      </c>
      <c r="D34" s="4">
        <v>0.2</v>
      </c>
      <c r="E34" s="4">
        <v>0.2</v>
      </c>
      <c r="F34" s="4">
        <v>0.2</v>
      </c>
      <c r="G34" s="4">
        <v>0.2</v>
      </c>
      <c r="H34" s="4">
        <v>0.2</v>
      </c>
      <c r="I34" s="4">
        <v>0.2</v>
      </c>
      <c r="J34" s="4">
        <v>0.2</v>
      </c>
      <c r="K34" s="4">
        <v>0.2</v>
      </c>
      <c r="L34" s="4">
        <v>0.2</v>
      </c>
      <c r="M34" s="4">
        <v>0.2</v>
      </c>
      <c r="N34" s="4">
        <v>0.2</v>
      </c>
      <c r="O34" s="4">
        <v>0.2</v>
      </c>
    </row>
    <row r="37" spans="1:15" x14ac:dyDescent="0.25">
      <c r="A37" s="13" t="s">
        <v>13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5" x14ac:dyDescent="0.25">
      <c r="A38" s="1" t="s">
        <v>1</v>
      </c>
      <c r="B38" s="1">
        <v>2017</v>
      </c>
      <c r="C38" s="1">
        <v>2018</v>
      </c>
      <c r="D38" s="1">
        <v>2019</v>
      </c>
      <c r="E38" s="1">
        <v>2020</v>
      </c>
      <c r="F38" s="1">
        <v>2021</v>
      </c>
      <c r="G38" s="1">
        <v>2022</v>
      </c>
      <c r="H38" s="1">
        <v>2023</v>
      </c>
      <c r="I38" s="1">
        <v>2024</v>
      </c>
      <c r="J38" s="1">
        <v>2025</v>
      </c>
      <c r="K38" s="1">
        <v>2026</v>
      </c>
      <c r="L38" s="1">
        <v>2027</v>
      </c>
      <c r="M38" s="1">
        <v>2028</v>
      </c>
      <c r="N38" s="1">
        <v>2029</v>
      </c>
      <c r="O38" s="1">
        <v>2030</v>
      </c>
    </row>
    <row r="39" spans="1:15" ht="25.5" x14ac:dyDescent="0.25">
      <c r="A39" s="1" t="s">
        <v>2</v>
      </c>
      <c r="B39" s="2">
        <v>289</v>
      </c>
      <c r="C39" s="2">
        <f>B39+0.7</f>
        <v>289.7</v>
      </c>
      <c r="D39" s="2">
        <f>C39+0.7</f>
        <v>290.39999999999998</v>
      </c>
      <c r="E39" s="2">
        <f>D39+0.7</f>
        <v>291.09999999999997</v>
      </c>
      <c r="F39" s="2">
        <f>E39+0.7</f>
        <v>291.79999999999995</v>
      </c>
      <c r="G39" s="2">
        <v>306</v>
      </c>
      <c r="H39" s="2">
        <f t="shared" ref="H39:O39" si="10">G39-1</f>
        <v>305</v>
      </c>
      <c r="I39" s="2">
        <f t="shared" si="10"/>
        <v>304</v>
      </c>
      <c r="J39" s="2">
        <f t="shared" si="10"/>
        <v>303</v>
      </c>
      <c r="K39" s="2">
        <f t="shared" si="10"/>
        <v>302</v>
      </c>
      <c r="L39" s="2">
        <f t="shared" si="10"/>
        <v>301</v>
      </c>
      <c r="M39" s="2">
        <f t="shared" si="10"/>
        <v>300</v>
      </c>
      <c r="N39" s="2">
        <f t="shared" si="10"/>
        <v>299</v>
      </c>
      <c r="O39" s="2">
        <f t="shared" si="10"/>
        <v>298</v>
      </c>
    </row>
    <row r="40" spans="1:15" x14ac:dyDescent="0.25">
      <c r="A40" s="1" t="s">
        <v>3</v>
      </c>
      <c r="B40" s="5">
        <f>B45/B39*1000</f>
        <v>62.283737024221452</v>
      </c>
      <c r="C40" s="5">
        <f>1+B40</f>
        <v>63.283737024221452</v>
      </c>
      <c r="D40" s="5">
        <f t="shared" ref="D40:O40" si="11">1+C40</f>
        <v>64.283737024221452</v>
      </c>
      <c r="E40" s="5">
        <f t="shared" si="11"/>
        <v>65.283737024221452</v>
      </c>
      <c r="F40" s="5">
        <f t="shared" si="11"/>
        <v>66.283737024221452</v>
      </c>
      <c r="G40" s="5">
        <f t="shared" si="11"/>
        <v>67.283737024221452</v>
      </c>
      <c r="H40" s="5">
        <f t="shared" si="11"/>
        <v>68.283737024221452</v>
      </c>
      <c r="I40" s="5">
        <f t="shared" si="11"/>
        <v>69.283737024221452</v>
      </c>
      <c r="J40" s="5">
        <f t="shared" si="11"/>
        <v>70.283737024221452</v>
      </c>
      <c r="K40" s="5">
        <f t="shared" si="11"/>
        <v>71.283737024221452</v>
      </c>
      <c r="L40" s="5">
        <f t="shared" si="11"/>
        <v>72.283737024221452</v>
      </c>
      <c r="M40" s="5">
        <f t="shared" si="11"/>
        <v>73.283737024221452</v>
      </c>
      <c r="N40" s="5">
        <f t="shared" si="11"/>
        <v>74.283737024221452</v>
      </c>
      <c r="O40" s="5">
        <f t="shared" si="11"/>
        <v>75.283737024221452</v>
      </c>
    </row>
    <row r="41" spans="1:15" x14ac:dyDescent="0.25">
      <c r="A41" s="1" t="s">
        <v>4</v>
      </c>
      <c r="B41" s="4">
        <f>B42/B43*100</f>
        <v>21.951219512195109</v>
      </c>
      <c r="C41" s="4">
        <v>15</v>
      </c>
      <c r="D41" s="4">
        <v>15</v>
      </c>
      <c r="E41" s="4">
        <v>15</v>
      </c>
      <c r="F41" s="4">
        <v>15</v>
      </c>
      <c r="G41" s="4">
        <v>15</v>
      </c>
      <c r="H41" s="4">
        <v>15</v>
      </c>
      <c r="I41" s="4">
        <v>15</v>
      </c>
      <c r="J41" s="4">
        <v>15</v>
      </c>
      <c r="K41" s="4">
        <v>15</v>
      </c>
      <c r="L41" s="4">
        <v>15</v>
      </c>
      <c r="M41" s="4">
        <v>15</v>
      </c>
      <c r="N41" s="4">
        <v>15</v>
      </c>
      <c r="O41" s="4">
        <v>15</v>
      </c>
    </row>
    <row r="42" spans="1:15" x14ac:dyDescent="0.25">
      <c r="A42" s="1" t="s">
        <v>5</v>
      </c>
      <c r="B42" s="3">
        <f>B43-B44</f>
        <v>7.1999999999999957</v>
      </c>
      <c r="C42" s="3">
        <f>C43-C44</f>
        <v>4.5588174028088737</v>
      </c>
      <c r="D42" s="3">
        <v>10</v>
      </c>
      <c r="E42" s="3">
        <f t="shared" ref="E42:O42" si="12">E43-E44</f>
        <v>4.6771933848972118</v>
      </c>
      <c r="F42" s="3">
        <f t="shared" si="12"/>
        <v>4.7367519641766762</v>
      </c>
      <c r="G42" s="3">
        <f t="shared" si="12"/>
        <v>4.9568512110726637</v>
      </c>
      <c r="H42" s="3">
        <f t="shared" si="12"/>
        <v>4.9988011398330983</v>
      </c>
      <c r="I42" s="3">
        <f t="shared" si="12"/>
        <v>5.0403981274170597</v>
      </c>
      <c r="J42" s="3">
        <f t="shared" si="12"/>
        <v>5.0816421738245445</v>
      </c>
      <c r="K42" s="3">
        <f t="shared" si="12"/>
        <v>5.1225332790555704</v>
      </c>
      <c r="L42" s="3">
        <f t="shared" si="12"/>
        <v>5.1630714431101161</v>
      </c>
      <c r="M42" s="3">
        <f t="shared" si="12"/>
        <v>5.2032566659881923</v>
      </c>
      <c r="N42" s="3">
        <f t="shared" si="12"/>
        <v>5.2430889476898024</v>
      </c>
      <c r="O42" s="3">
        <f t="shared" si="12"/>
        <v>5.282568288214943</v>
      </c>
    </row>
    <row r="43" spans="1:15" x14ac:dyDescent="0.25">
      <c r="A43" s="1" t="s">
        <v>6</v>
      </c>
      <c r="B43" s="3">
        <v>32.799999999999997</v>
      </c>
      <c r="C43" s="4">
        <f t="shared" ref="C43:O43" si="13">C44/(1-C41/100)</f>
        <v>30.392116018725826</v>
      </c>
      <c r="D43" s="4">
        <f t="shared" si="13"/>
        <v>30.785879096275188</v>
      </c>
      <c r="E43" s="4">
        <f t="shared" si="13"/>
        <v>31.181289232648073</v>
      </c>
      <c r="F43" s="4">
        <f t="shared" si="13"/>
        <v>31.578346427844494</v>
      </c>
      <c r="G43" s="4">
        <f t="shared" si="13"/>
        <v>33.045674740484429</v>
      </c>
      <c r="H43" s="4">
        <f t="shared" si="13"/>
        <v>33.325340932220641</v>
      </c>
      <c r="I43" s="4">
        <f t="shared" si="13"/>
        <v>33.602654182780384</v>
      </c>
      <c r="J43" s="4">
        <f t="shared" si="13"/>
        <v>33.877614492163644</v>
      </c>
      <c r="K43" s="4">
        <f t="shared" si="13"/>
        <v>34.150221860370451</v>
      </c>
      <c r="L43" s="4">
        <f t="shared" si="13"/>
        <v>34.420476287400774</v>
      </c>
      <c r="M43" s="4">
        <f t="shared" si="13"/>
        <v>34.688377773254629</v>
      </c>
      <c r="N43" s="4">
        <f t="shared" si="13"/>
        <v>34.953926317932016</v>
      </c>
      <c r="O43" s="4">
        <f t="shared" si="13"/>
        <v>35.217121921432934</v>
      </c>
    </row>
    <row r="44" spans="1:15" x14ac:dyDescent="0.25">
      <c r="A44" s="1" t="s">
        <v>7</v>
      </c>
      <c r="B44" s="3">
        <f t="shared" ref="B44:O44" si="14">B45+B46</f>
        <v>25.6</v>
      </c>
      <c r="C44" s="3">
        <f t="shared" si="14"/>
        <v>25.833298615916952</v>
      </c>
      <c r="D44" s="3">
        <f t="shared" si="14"/>
        <v>26.167997231833908</v>
      </c>
      <c r="E44" s="3">
        <f t="shared" si="14"/>
        <v>26.504095847750861</v>
      </c>
      <c r="F44" s="3">
        <f t="shared" si="14"/>
        <v>26.841594463667818</v>
      </c>
      <c r="G44" s="3">
        <f t="shared" si="14"/>
        <v>28.088823529411766</v>
      </c>
      <c r="H44" s="3">
        <f t="shared" si="14"/>
        <v>28.326539792387543</v>
      </c>
      <c r="I44" s="3">
        <f t="shared" si="14"/>
        <v>28.562256055363324</v>
      </c>
      <c r="J44" s="3">
        <f t="shared" si="14"/>
        <v>28.7959723183391</v>
      </c>
      <c r="K44" s="3">
        <f t="shared" si="14"/>
        <v>29.02768858131488</v>
      </c>
      <c r="L44" s="3">
        <f t="shared" si="14"/>
        <v>29.257404844290658</v>
      </c>
      <c r="M44" s="3">
        <f t="shared" si="14"/>
        <v>29.485121107266437</v>
      </c>
      <c r="N44" s="3">
        <f t="shared" si="14"/>
        <v>29.710837370242213</v>
      </c>
      <c r="O44" s="3">
        <f t="shared" si="14"/>
        <v>29.934553633217991</v>
      </c>
    </row>
    <row r="45" spans="1:15" x14ac:dyDescent="0.25">
      <c r="A45" s="1" t="s">
        <v>8</v>
      </c>
      <c r="B45" s="4">
        <v>18</v>
      </c>
      <c r="C45" s="4">
        <f t="shared" ref="C45:O45" si="15">C40*C39/1000</f>
        <v>18.333298615916952</v>
      </c>
      <c r="D45" s="4">
        <f t="shared" si="15"/>
        <v>18.667997231833908</v>
      </c>
      <c r="E45" s="4">
        <f t="shared" si="15"/>
        <v>19.004095847750861</v>
      </c>
      <c r="F45" s="4">
        <f t="shared" si="15"/>
        <v>19.341594463667818</v>
      </c>
      <c r="G45" s="4">
        <f t="shared" si="15"/>
        <v>20.588823529411766</v>
      </c>
      <c r="H45" s="4">
        <f t="shared" si="15"/>
        <v>20.826539792387543</v>
      </c>
      <c r="I45" s="4">
        <f t="shared" si="15"/>
        <v>21.062256055363324</v>
      </c>
      <c r="J45" s="4">
        <f t="shared" si="15"/>
        <v>21.2959723183391</v>
      </c>
      <c r="K45" s="4">
        <f t="shared" si="15"/>
        <v>21.52768858131488</v>
      </c>
      <c r="L45" s="4">
        <f t="shared" si="15"/>
        <v>21.757404844290658</v>
      </c>
      <c r="M45" s="4">
        <f t="shared" si="15"/>
        <v>21.985121107266437</v>
      </c>
      <c r="N45" s="4">
        <f t="shared" si="15"/>
        <v>22.210837370242213</v>
      </c>
      <c r="O45" s="4">
        <f t="shared" si="15"/>
        <v>22.434553633217991</v>
      </c>
    </row>
    <row r="46" spans="1:15" ht="27" x14ac:dyDescent="0.25">
      <c r="A46" s="1" t="s">
        <v>9</v>
      </c>
      <c r="B46" s="4">
        <v>7.6</v>
      </c>
      <c r="C46" s="4">
        <v>7.5</v>
      </c>
      <c r="D46" s="4">
        <v>7.5</v>
      </c>
      <c r="E46" s="4">
        <v>7.5</v>
      </c>
      <c r="F46" s="4">
        <v>7.5</v>
      </c>
      <c r="G46" s="4">
        <v>7.5</v>
      </c>
      <c r="H46" s="4">
        <v>7.5</v>
      </c>
      <c r="I46" s="4">
        <v>7.5</v>
      </c>
      <c r="J46" s="4">
        <v>7.5</v>
      </c>
      <c r="K46" s="4">
        <v>7.5</v>
      </c>
      <c r="L46" s="4">
        <v>7.5</v>
      </c>
      <c r="M46" s="4">
        <v>7.5</v>
      </c>
      <c r="N46" s="4">
        <v>7.5</v>
      </c>
      <c r="O46" s="4">
        <v>7.5</v>
      </c>
    </row>
    <row r="49" spans="1:15" x14ac:dyDescent="0.25">
      <c r="A49" s="13" t="s">
        <v>14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5" x14ac:dyDescent="0.25">
      <c r="A50" s="1" t="s">
        <v>1</v>
      </c>
      <c r="B50" s="1">
        <v>2017</v>
      </c>
      <c r="C50" s="1">
        <v>2018</v>
      </c>
      <c r="D50" s="1">
        <v>2019</v>
      </c>
      <c r="E50" s="1">
        <v>2020</v>
      </c>
      <c r="F50" s="1">
        <v>2021</v>
      </c>
      <c r="G50" s="1">
        <v>2022</v>
      </c>
      <c r="H50" s="1">
        <v>2023</v>
      </c>
      <c r="I50" s="1">
        <v>2024</v>
      </c>
      <c r="J50" s="1">
        <v>2025</v>
      </c>
      <c r="K50" s="1">
        <v>2026</v>
      </c>
      <c r="L50" s="1">
        <v>2027</v>
      </c>
      <c r="M50" s="1">
        <v>2028</v>
      </c>
      <c r="N50" s="1">
        <v>2029</v>
      </c>
      <c r="O50" s="1">
        <v>2030</v>
      </c>
    </row>
    <row r="51" spans="1:15" ht="25.5" x14ac:dyDescent="0.25">
      <c r="A51" s="1" t="s">
        <v>2</v>
      </c>
      <c r="B51" s="2">
        <v>100</v>
      </c>
      <c r="C51" s="2">
        <f>8+B51</f>
        <v>108</v>
      </c>
      <c r="D51" s="2">
        <f>7+C51</f>
        <v>115</v>
      </c>
      <c r="E51" s="2">
        <f>7+D51</f>
        <v>122</v>
      </c>
      <c r="F51" s="2">
        <f>7+E51</f>
        <v>129</v>
      </c>
      <c r="G51" s="2">
        <f>7+F51</f>
        <v>136</v>
      </c>
      <c r="H51" s="2">
        <f>7+G51</f>
        <v>143</v>
      </c>
      <c r="I51" s="2">
        <f t="shared" ref="I51:O51" si="16">6+H51</f>
        <v>149</v>
      </c>
      <c r="J51" s="2">
        <f t="shared" si="16"/>
        <v>155</v>
      </c>
      <c r="K51" s="2">
        <f t="shared" si="16"/>
        <v>161</v>
      </c>
      <c r="L51" s="2">
        <f t="shared" si="16"/>
        <v>167</v>
      </c>
      <c r="M51" s="2">
        <f t="shared" si="16"/>
        <v>173</v>
      </c>
      <c r="N51" s="2">
        <f t="shared" si="16"/>
        <v>179</v>
      </c>
      <c r="O51" s="2">
        <f t="shared" si="16"/>
        <v>185</v>
      </c>
    </row>
    <row r="52" spans="1:15" x14ac:dyDescent="0.25">
      <c r="A52" s="1" t="s">
        <v>3</v>
      </c>
      <c r="B52" s="5">
        <f>B57/B51*1000</f>
        <v>57.999999999999993</v>
      </c>
      <c r="C52" s="5">
        <f>1+B52</f>
        <v>58.999999999999993</v>
      </c>
      <c r="D52" s="5">
        <f t="shared" ref="D52:O52" si="17">1+C52</f>
        <v>59.999999999999993</v>
      </c>
      <c r="E52" s="5">
        <f t="shared" si="17"/>
        <v>60.999999999999993</v>
      </c>
      <c r="F52" s="5">
        <f t="shared" si="17"/>
        <v>61.999999999999993</v>
      </c>
      <c r="G52" s="5">
        <f t="shared" si="17"/>
        <v>62.999999999999993</v>
      </c>
      <c r="H52" s="5">
        <f t="shared" si="17"/>
        <v>63.999999999999993</v>
      </c>
      <c r="I52" s="5">
        <f t="shared" si="17"/>
        <v>65</v>
      </c>
      <c r="J52" s="5">
        <f t="shared" si="17"/>
        <v>66</v>
      </c>
      <c r="K52" s="5">
        <f t="shared" si="17"/>
        <v>67</v>
      </c>
      <c r="L52" s="5">
        <f t="shared" si="17"/>
        <v>68</v>
      </c>
      <c r="M52" s="5">
        <f t="shared" si="17"/>
        <v>69</v>
      </c>
      <c r="N52" s="5">
        <f t="shared" si="17"/>
        <v>70</v>
      </c>
      <c r="O52" s="5">
        <f t="shared" si="17"/>
        <v>71</v>
      </c>
    </row>
    <row r="53" spans="1:15" x14ac:dyDescent="0.25">
      <c r="A53" s="1" t="s">
        <v>4</v>
      </c>
      <c r="B53" s="15" t="s">
        <v>24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7"/>
    </row>
    <row r="54" spans="1:15" x14ac:dyDescent="0.25">
      <c r="A54" s="1" t="s">
        <v>5</v>
      </c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20"/>
    </row>
    <row r="55" spans="1:15" x14ac:dyDescent="0.25">
      <c r="A55" s="1" t="s">
        <v>6</v>
      </c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3"/>
    </row>
    <row r="56" spans="1:15" x14ac:dyDescent="0.25">
      <c r="A56" s="1" t="s">
        <v>7</v>
      </c>
      <c r="B56" s="3">
        <f t="shared" ref="B56:O56" si="18">B57+B58</f>
        <v>1414.8</v>
      </c>
      <c r="C56" s="3">
        <f t="shared" si="18"/>
        <v>1416.3720000000001</v>
      </c>
      <c r="D56" s="3">
        <f t="shared" si="18"/>
        <v>1416.9</v>
      </c>
      <c r="E56" s="3">
        <f t="shared" si="18"/>
        <v>1417.442</v>
      </c>
      <c r="F56" s="3">
        <f t="shared" si="18"/>
        <v>1417.998</v>
      </c>
      <c r="G56" s="3">
        <f t="shared" si="18"/>
        <v>1418.568</v>
      </c>
      <c r="H56" s="3">
        <f t="shared" si="18"/>
        <v>1419.152</v>
      </c>
      <c r="I56" s="3">
        <f t="shared" si="18"/>
        <v>1419.6849999999999</v>
      </c>
      <c r="J56" s="3">
        <f t="shared" si="18"/>
        <v>1420.23</v>
      </c>
      <c r="K56" s="3">
        <f t="shared" si="18"/>
        <v>1420.787</v>
      </c>
      <c r="L56" s="3">
        <f t="shared" si="18"/>
        <v>1421.356</v>
      </c>
      <c r="M56" s="3">
        <f t="shared" si="18"/>
        <v>1421.9369999999999</v>
      </c>
      <c r="N56" s="3">
        <f t="shared" si="18"/>
        <v>1422.53</v>
      </c>
      <c r="O56" s="3">
        <f t="shared" si="18"/>
        <v>1423.135</v>
      </c>
    </row>
    <row r="57" spans="1:15" x14ac:dyDescent="0.25">
      <c r="A57" s="1" t="s">
        <v>8</v>
      </c>
      <c r="B57" s="4">
        <v>5.8</v>
      </c>
      <c r="C57" s="4">
        <f t="shared" ref="C57:O57" si="19">C52*C51/1000</f>
        <v>6.371999999999999</v>
      </c>
      <c r="D57" s="4">
        <f t="shared" si="19"/>
        <v>6.8999999999999995</v>
      </c>
      <c r="E57" s="4">
        <f t="shared" si="19"/>
        <v>7.4419999999999993</v>
      </c>
      <c r="F57" s="4">
        <f t="shared" si="19"/>
        <v>7.9979999999999993</v>
      </c>
      <c r="G57" s="4">
        <f t="shared" si="19"/>
        <v>8.5679999999999978</v>
      </c>
      <c r="H57" s="4">
        <f t="shared" si="19"/>
        <v>9.1519999999999975</v>
      </c>
      <c r="I57" s="4">
        <f t="shared" si="19"/>
        <v>9.6850000000000005</v>
      </c>
      <c r="J57" s="4">
        <f t="shared" si="19"/>
        <v>10.23</v>
      </c>
      <c r="K57" s="4">
        <f t="shared" si="19"/>
        <v>10.787000000000001</v>
      </c>
      <c r="L57" s="4">
        <f t="shared" si="19"/>
        <v>11.356</v>
      </c>
      <c r="M57" s="4">
        <f t="shared" si="19"/>
        <v>11.936999999999999</v>
      </c>
      <c r="N57" s="4">
        <f t="shared" si="19"/>
        <v>12.53</v>
      </c>
      <c r="O57" s="4">
        <f t="shared" si="19"/>
        <v>13.135</v>
      </c>
    </row>
    <row r="58" spans="1:15" ht="27" x14ac:dyDescent="0.25">
      <c r="A58" s="1" t="s">
        <v>9</v>
      </c>
      <c r="B58" s="4">
        <v>1409</v>
      </c>
      <c r="C58" s="4">
        <v>1410</v>
      </c>
      <c r="D58" s="4">
        <v>1410</v>
      </c>
      <c r="E58" s="4">
        <v>1410</v>
      </c>
      <c r="F58" s="4">
        <v>1410</v>
      </c>
      <c r="G58" s="4">
        <v>1410</v>
      </c>
      <c r="H58" s="4">
        <v>1410</v>
      </c>
      <c r="I58" s="4">
        <v>1410</v>
      </c>
      <c r="J58" s="4">
        <v>1410</v>
      </c>
      <c r="K58" s="4">
        <v>1410</v>
      </c>
      <c r="L58" s="4">
        <v>1410</v>
      </c>
      <c r="M58" s="4">
        <v>1410</v>
      </c>
      <c r="N58" s="4">
        <v>1410</v>
      </c>
      <c r="O58" s="4">
        <v>1410</v>
      </c>
    </row>
    <row r="61" spans="1:15" x14ac:dyDescent="0.25">
      <c r="A61" s="13" t="s">
        <v>15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5" x14ac:dyDescent="0.25">
      <c r="A62" s="1" t="s">
        <v>1</v>
      </c>
      <c r="B62" s="1">
        <v>2017</v>
      </c>
      <c r="C62" s="1">
        <v>2018</v>
      </c>
      <c r="D62" s="1">
        <v>2019</v>
      </c>
      <c r="E62" s="1">
        <v>2020</v>
      </c>
      <c r="F62" s="1">
        <v>2021</v>
      </c>
      <c r="G62" s="1">
        <v>2022</v>
      </c>
      <c r="H62" s="1">
        <v>2023</v>
      </c>
      <c r="I62" s="1">
        <v>2024</v>
      </c>
      <c r="J62" s="1">
        <v>2025</v>
      </c>
      <c r="K62" s="1">
        <v>2026</v>
      </c>
      <c r="L62" s="1">
        <v>2027</v>
      </c>
      <c r="M62" s="1">
        <v>2028</v>
      </c>
      <c r="N62" s="1">
        <v>2029</v>
      </c>
      <c r="O62" s="1">
        <v>2030</v>
      </c>
    </row>
    <row r="63" spans="1:15" ht="25.5" x14ac:dyDescent="0.25">
      <c r="A63" s="1" t="s">
        <v>2</v>
      </c>
      <c r="B63" s="2">
        <v>16</v>
      </c>
      <c r="C63" s="2">
        <f>1+B63</f>
        <v>17</v>
      </c>
      <c r="D63" s="2">
        <f t="shared" ref="D63:J63" si="20">1+C63</f>
        <v>18</v>
      </c>
      <c r="E63" s="2">
        <f t="shared" si="20"/>
        <v>19</v>
      </c>
      <c r="F63" s="2">
        <f t="shared" si="20"/>
        <v>20</v>
      </c>
      <c r="G63" s="2">
        <f t="shared" si="20"/>
        <v>21</v>
      </c>
      <c r="H63" s="2">
        <f t="shared" si="20"/>
        <v>22</v>
      </c>
      <c r="I63" s="2">
        <f t="shared" si="20"/>
        <v>23</v>
      </c>
      <c r="J63" s="2">
        <f t="shared" si="20"/>
        <v>24</v>
      </c>
      <c r="K63" s="2">
        <v>65</v>
      </c>
      <c r="L63" s="2">
        <f>2+K63</f>
        <v>67</v>
      </c>
      <c r="M63" s="2">
        <f t="shared" ref="M63:O63" si="21">2+L63</f>
        <v>69</v>
      </c>
      <c r="N63" s="2">
        <f t="shared" si="21"/>
        <v>71</v>
      </c>
      <c r="O63" s="2">
        <f t="shared" si="21"/>
        <v>73</v>
      </c>
    </row>
    <row r="64" spans="1:15" x14ac:dyDescent="0.25">
      <c r="A64" s="1" t="s">
        <v>3</v>
      </c>
      <c r="B64" s="5">
        <f>B69/B63*1000</f>
        <v>68.75</v>
      </c>
      <c r="C64" s="5">
        <f>+B64+0.5</f>
        <v>69.25</v>
      </c>
      <c r="D64" s="5">
        <f t="shared" ref="D64:O64" si="22">+C64+0.5</f>
        <v>69.75</v>
      </c>
      <c r="E64" s="5">
        <f t="shared" si="22"/>
        <v>70.25</v>
      </c>
      <c r="F64" s="5">
        <f t="shared" si="22"/>
        <v>70.75</v>
      </c>
      <c r="G64" s="5">
        <f t="shared" si="22"/>
        <v>71.25</v>
      </c>
      <c r="H64" s="5">
        <f t="shared" si="22"/>
        <v>71.75</v>
      </c>
      <c r="I64" s="5">
        <f t="shared" si="22"/>
        <v>72.25</v>
      </c>
      <c r="J64" s="5">
        <f t="shared" si="22"/>
        <v>72.75</v>
      </c>
      <c r="K64" s="5">
        <f t="shared" si="22"/>
        <v>73.25</v>
      </c>
      <c r="L64" s="5">
        <f t="shared" si="22"/>
        <v>73.75</v>
      </c>
      <c r="M64" s="5">
        <f t="shared" si="22"/>
        <v>74.25</v>
      </c>
      <c r="N64" s="5">
        <f t="shared" si="22"/>
        <v>74.75</v>
      </c>
      <c r="O64" s="5">
        <f t="shared" si="22"/>
        <v>75.25</v>
      </c>
    </row>
    <row r="65" spans="1:15" x14ac:dyDescent="0.25">
      <c r="A65" s="1" t="s">
        <v>4</v>
      </c>
      <c r="B65" s="15" t="s">
        <v>24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7"/>
    </row>
    <row r="66" spans="1:15" x14ac:dyDescent="0.25">
      <c r="A66" s="1" t="s">
        <v>5</v>
      </c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20"/>
    </row>
    <row r="67" spans="1:15" x14ac:dyDescent="0.25">
      <c r="A67" s="1" t="s">
        <v>6</v>
      </c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3"/>
    </row>
    <row r="68" spans="1:15" x14ac:dyDescent="0.25">
      <c r="A68" s="1" t="s">
        <v>7</v>
      </c>
      <c r="B68" s="3">
        <f t="shared" ref="B68:O68" si="23">B69+B70</f>
        <v>14.5</v>
      </c>
      <c r="C68" s="3">
        <f t="shared" si="23"/>
        <v>15.177250000000001</v>
      </c>
      <c r="D68" s="3">
        <f t="shared" si="23"/>
        <v>15.2555</v>
      </c>
      <c r="E68" s="3">
        <f t="shared" si="23"/>
        <v>15.33475</v>
      </c>
      <c r="F68" s="3">
        <f t="shared" si="23"/>
        <v>15.414999999999999</v>
      </c>
      <c r="G68" s="3">
        <f t="shared" si="23"/>
        <v>15.49625</v>
      </c>
      <c r="H68" s="3">
        <f t="shared" si="23"/>
        <v>15.5785</v>
      </c>
      <c r="I68" s="3">
        <f t="shared" si="23"/>
        <v>15.66175</v>
      </c>
      <c r="J68" s="3">
        <f t="shared" si="23"/>
        <v>15.746</v>
      </c>
      <c r="K68" s="3">
        <f t="shared" si="23"/>
        <v>18.76125</v>
      </c>
      <c r="L68" s="3">
        <f t="shared" si="23"/>
        <v>18.94125</v>
      </c>
      <c r="M68" s="3">
        <f t="shared" si="23"/>
        <v>19.123249999999999</v>
      </c>
      <c r="N68" s="3">
        <f t="shared" si="23"/>
        <v>19.30725</v>
      </c>
      <c r="O68" s="3">
        <f t="shared" si="23"/>
        <v>19.49325</v>
      </c>
    </row>
    <row r="69" spans="1:15" x14ac:dyDescent="0.25">
      <c r="A69" s="1" t="s">
        <v>8</v>
      </c>
      <c r="B69" s="4">
        <v>1.1000000000000001</v>
      </c>
      <c r="C69" s="4">
        <f t="shared" ref="C69:O69" si="24">C64*C63/1000</f>
        <v>1.1772499999999999</v>
      </c>
      <c r="D69" s="4">
        <f t="shared" si="24"/>
        <v>1.2555000000000001</v>
      </c>
      <c r="E69" s="4">
        <f t="shared" si="24"/>
        <v>1.3347500000000001</v>
      </c>
      <c r="F69" s="4">
        <f t="shared" si="24"/>
        <v>1.415</v>
      </c>
      <c r="G69" s="4">
        <f t="shared" si="24"/>
        <v>1.4962500000000001</v>
      </c>
      <c r="H69" s="4">
        <f t="shared" si="24"/>
        <v>1.5785</v>
      </c>
      <c r="I69" s="4">
        <f t="shared" si="24"/>
        <v>1.6617500000000001</v>
      </c>
      <c r="J69" s="4">
        <f t="shared" si="24"/>
        <v>1.746</v>
      </c>
      <c r="K69" s="4">
        <f t="shared" si="24"/>
        <v>4.7612500000000004</v>
      </c>
      <c r="L69" s="4">
        <f t="shared" si="24"/>
        <v>4.9412500000000001</v>
      </c>
      <c r="M69" s="4">
        <f t="shared" si="24"/>
        <v>5.1232499999999996</v>
      </c>
      <c r="N69" s="4">
        <f t="shared" si="24"/>
        <v>5.3072499999999998</v>
      </c>
      <c r="O69" s="4">
        <f t="shared" si="24"/>
        <v>5.4932499999999997</v>
      </c>
    </row>
    <row r="70" spans="1:15" ht="27" x14ac:dyDescent="0.25">
      <c r="A70" s="1" t="s">
        <v>9</v>
      </c>
      <c r="B70" s="4">
        <v>13.4</v>
      </c>
      <c r="C70" s="4">
        <v>14</v>
      </c>
      <c r="D70" s="4">
        <v>14</v>
      </c>
      <c r="E70" s="4">
        <v>14</v>
      </c>
      <c r="F70" s="4">
        <v>14</v>
      </c>
      <c r="G70" s="4">
        <v>14</v>
      </c>
      <c r="H70" s="4">
        <v>14</v>
      </c>
      <c r="I70" s="4">
        <v>14</v>
      </c>
      <c r="J70" s="4">
        <v>14</v>
      </c>
      <c r="K70" s="4">
        <v>14</v>
      </c>
      <c r="L70" s="4">
        <v>14</v>
      </c>
      <c r="M70" s="4">
        <v>14</v>
      </c>
      <c r="N70" s="4">
        <v>14</v>
      </c>
      <c r="O70" s="4">
        <v>14</v>
      </c>
    </row>
    <row r="73" spans="1:15" x14ac:dyDescent="0.25">
      <c r="A73" s="24" t="s">
        <v>16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spans="1:15" x14ac:dyDescent="0.25">
      <c r="A74" s="1" t="s">
        <v>1</v>
      </c>
      <c r="B74" s="1">
        <v>2017</v>
      </c>
      <c r="C74" s="1">
        <v>2018</v>
      </c>
      <c r="D74" s="1">
        <v>2019</v>
      </c>
      <c r="E74" s="1">
        <v>2020</v>
      </c>
      <c r="F74" s="1">
        <v>2021</v>
      </c>
      <c r="G74" s="1">
        <v>2022</v>
      </c>
      <c r="H74" s="1">
        <v>2023</v>
      </c>
      <c r="I74" s="1">
        <v>2024</v>
      </c>
      <c r="J74" s="1">
        <v>2025</v>
      </c>
      <c r="K74" s="1">
        <v>2026</v>
      </c>
      <c r="L74" s="1">
        <v>2027</v>
      </c>
      <c r="M74" s="1">
        <v>2028</v>
      </c>
      <c r="N74" s="1">
        <v>2029</v>
      </c>
      <c r="O74" s="1">
        <v>2030</v>
      </c>
    </row>
    <row r="75" spans="1:15" ht="25.5" x14ac:dyDescent="0.25">
      <c r="A75" s="1" t="s">
        <v>2</v>
      </c>
      <c r="B75" s="2">
        <v>140</v>
      </c>
      <c r="C75" s="2">
        <f>B75+1.6</f>
        <v>141.6</v>
      </c>
      <c r="D75" s="2">
        <f t="shared" ref="D75:O75" si="25">C75+1.6</f>
        <v>143.19999999999999</v>
      </c>
      <c r="E75" s="2">
        <f t="shared" si="25"/>
        <v>144.79999999999998</v>
      </c>
      <c r="F75" s="2">
        <f t="shared" si="25"/>
        <v>146.39999999999998</v>
      </c>
      <c r="G75" s="2">
        <f t="shared" si="25"/>
        <v>147.99999999999997</v>
      </c>
      <c r="H75" s="2">
        <f t="shared" si="25"/>
        <v>149.59999999999997</v>
      </c>
      <c r="I75" s="2">
        <f t="shared" si="25"/>
        <v>151.19999999999996</v>
      </c>
      <c r="J75" s="2">
        <f t="shared" si="25"/>
        <v>152.79999999999995</v>
      </c>
      <c r="K75" s="2">
        <f t="shared" si="25"/>
        <v>154.39999999999995</v>
      </c>
      <c r="L75" s="2">
        <f t="shared" si="25"/>
        <v>155.99999999999994</v>
      </c>
      <c r="M75" s="2">
        <f t="shared" si="25"/>
        <v>157.59999999999994</v>
      </c>
      <c r="N75" s="2">
        <f t="shared" si="25"/>
        <v>159.19999999999993</v>
      </c>
      <c r="O75" s="2">
        <f t="shared" si="25"/>
        <v>160.79999999999993</v>
      </c>
    </row>
    <row r="76" spans="1:15" x14ac:dyDescent="0.25">
      <c r="A76" s="1" t="s">
        <v>3</v>
      </c>
      <c r="B76" s="5">
        <f>B81/B75*1000</f>
        <v>72.857142857142861</v>
      </c>
      <c r="C76" s="5">
        <f>B76+0.35</f>
        <v>73.207142857142856</v>
      </c>
      <c r="D76" s="5">
        <f t="shared" ref="D76:O76" si="26">C76+0.4</f>
        <v>73.607142857142861</v>
      </c>
      <c r="E76" s="5">
        <f t="shared" si="26"/>
        <v>74.007142857142867</v>
      </c>
      <c r="F76" s="5">
        <f t="shared" si="26"/>
        <v>74.407142857142873</v>
      </c>
      <c r="G76" s="5">
        <f t="shared" si="26"/>
        <v>74.807142857142878</v>
      </c>
      <c r="H76" s="5">
        <f t="shared" si="26"/>
        <v>75.207142857142884</v>
      </c>
      <c r="I76" s="5">
        <f t="shared" si="26"/>
        <v>75.60714285714289</v>
      </c>
      <c r="J76" s="5">
        <f t="shared" si="26"/>
        <v>76.007142857142895</v>
      </c>
      <c r="K76" s="5">
        <f t="shared" si="26"/>
        <v>76.407142857142901</v>
      </c>
      <c r="L76" s="5">
        <f t="shared" si="26"/>
        <v>76.807142857142907</v>
      </c>
      <c r="M76" s="5">
        <f t="shared" si="26"/>
        <v>77.207142857142912</v>
      </c>
      <c r="N76" s="5">
        <f t="shared" si="26"/>
        <v>77.607142857142918</v>
      </c>
      <c r="O76" s="5">
        <f t="shared" si="26"/>
        <v>78.007142857142924</v>
      </c>
    </row>
    <row r="77" spans="1:15" x14ac:dyDescent="0.25">
      <c r="A77" s="1" t="s">
        <v>4</v>
      </c>
      <c r="B77" s="15" t="s">
        <v>24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"/>
    </row>
    <row r="78" spans="1:15" x14ac:dyDescent="0.25">
      <c r="A78" s="1" t="s">
        <v>5</v>
      </c>
      <c r="B78" s="18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20"/>
    </row>
    <row r="79" spans="1:15" x14ac:dyDescent="0.25">
      <c r="A79" s="1" t="s">
        <v>6</v>
      </c>
      <c r="B79" s="21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3"/>
    </row>
    <row r="80" spans="1:15" x14ac:dyDescent="0.25">
      <c r="A80" s="1" t="s">
        <v>7</v>
      </c>
      <c r="B80" s="3">
        <f t="shared" ref="B80:O80" si="27">B81+B82</f>
        <v>40.200000000000003</v>
      </c>
      <c r="C80" s="3">
        <f t="shared" si="27"/>
        <v>40.366131428571428</v>
      </c>
      <c r="D80" s="3">
        <f t="shared" si="27"/>
        <v>40.540542857142853</v>
      </c>
      <c r="E80" s="3">
        <f t="shared" si="27"/>
        <v>40.716234285714286</v>
      </c>
      <c r="F80" s="3">
        <f t="shared" si="27"/>
        <v>40.893205714285713</v>
      </c>
      <c r="G80" s="3">
        <f t="shared" si="27"/>
        <v>41.071457142857142</v>
      </c>
      <c r="H80" s="3">
        <f t="shared" si="27"/>
        <v>41.250988571428572</v>
      </c>
      <c r="I80" s="3">
        <f t="shared" si="27"/>
        <v>41.431800000000003</v>
      </c>
      <c r="J80" s="3">
        <f t="shared" si="27"/>
        <v>41.613891428571435</v>
      </c>
      <c r="K80" s="3">
        <f t="shared" si="27"/>
        <v>41.797262857142861</v>
      </c>
      <c r="L80" s="3">
        <f t="shared" si="27"/>
        <v>41.981914285714289</v>
      </c>
      <c r="M80" s="3">
        <f t="shared" si="27"/>
        <v>42.167845714285718</v>
      </c>
      <c r="N80" s="3">
        <f t="shared" si="27"/>
        <v>42.355057142857149</v>
      </c>
      <c r="O80" s="3">
        <f t="shared" si="27"/>
        <v>42.543548571428573</v>
      </c>
    </row>
    <row r="81" spans="1:15" x14ac:dyDescent="0.25">
      <c r="A81" s="1" t="s">
        <v>8</v>
      </c>
      <c r="B81" s="4">
        <v>10.199999999999999</v>
      </c>
      <c r="C81" s="4">
        <f t="shared" ref="C81:O81" si="28">C76*C75/1000</f>
        <v>10.366131428571427</v>
      </c>
      <c r="D81" s="4">
        <f t="shared" si="28"/>
        <v>10.540542857142857</v>
      </c>
      <c r="E81" s="4">
        <f t="shared" si="28"/>
        <v>10.716234285714286</v>
      </c>
      <c r="F81" s="4">
        <f t="shared" si="28"/>
        <v>10.893205714285715</v>
      </c>
      <c r="G81" s="4">
        <f t="shared" si="28"/>
        <v>11.071457142857144</v>
      </c>
      <c r="H81" s="4">
        <f t="shared" si="28"/>
        <v>11.250988571428573</v>
      </c>
      <c r="I81" s="4">
        <f t="shared" si="28"/>
        <v>11.431800000000001</v>
      </c>
      <c r="J81" s="4">
        <f t="shared" si="28"/>
        <v>11.613891428571431</v>
      </c>
      <c r="K81" s="4">
        <f t="shared" si="28"/>
        <v>11.79726285714286</v>
      </c>
      <c r="L81" s="4">
        <f t="shared" si="28"/>
        <v>11.981914285714289</v>
      </c>
      <c r="M81" s="4">
        <f t="shared" si="28"/>
        <v>12.167845714285718</v>
      </c>
      <c r="N81" s="4">
        <f t="shared" si="28"/>
        <v>12.355057142857147</v>
      </c>
      <c r="O81" s="4">
        <f t="shared" si="28"/>
        <v>12.543548571428577</v>
      </c>
    </row>
    <row r="82" spans="1:15" ht="27" x14ac:dyDescent="0.25">
      <c r="A82" s="1" t="s">
        <v>9</v>
      </c>
      <c r="B82" s="4">
        <v>30</v>
      </c>
      <c r="C82" s="4">
        <v>30</v>
      </c>
      <c r="D82" s="4">
        <v>30</v>
      </c>
      <c r="E82" s="4">
        <v>30</v>
      </c>
      <c r="F82" s="4">
        <v>30</v>
      </c>
      <c r="G82" s="4">
        <v>30</v>
      </c>
      <c r="H82" s="4">
        <v>30</v>
      </c>
      <c r="I82" s="4">
        <v>30</v>
      </c>
      <c r="J82" s="4">
        <v>30</v>
      </c>
      <c r="K82" s="4">
        <v>30</v>
      </c>
      <c r="L82" s="4">
        <v>30</v>
      </c>
      <c r="M82" s="4">
        <v>30</v>
      </c>
      <c r="N82" s="4">
        <v>30</v>
      </c>
      <c r="O82" s="4">
        <v>30</v>
      </c>
    </row>
    <row r="85" spans="1:15" x14ac:dyDescent="0.25">
      <c r="A85" s="24" t="s">
        <v>17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</row>
    <row r="86" spans="1:15" x14ac:dyDescent="0.25">
      <c r="A86" s="1" t="s">
        <v>1</v>
      </c>
      <c r="B86" s="1">
        <v>2017</v>
      </c>
      <c r="C86" s="1">
        <v>2018</v>
      </c>
      <c r="D86" s="1">
        <v>2019</v>
      </c>
      <c r="E86" s="1">
        <v>2020</v>
      </c>
      <c r="F86" s="1">
        <v>2021</v>
      </c>
      <c r="G86" s="1">
        <v>2022</v>
      </c>
      <c r="H86" s="1">
        <v>2023</v>
      </c>
      <c r="I86" s="1">
        <v>2024</v>
      </c>
      <c r="J86" s="1">
        <v>2025</v>
      </c>
      <c r="K86" s="1">
        <v>2026</v>
      </c>
      <c r="L86" s="1">
        <v>2027</v>
      </c>
      <c r="M86" s="1">
        <v>2028</v>
      </c>
      <c r="N86" s="1">
        <v>2029</v>
      </c>
      <c r="O86" s="1">
        <v>2030</v>
      </c>
    </row>
    <row r="87" spans="1:15" ht="25.5" x14ac:dyDescent="0.25">
      <c r="A87" s="1" t="s">
        <v>2</v>
      </c>
      <c r="B87" s="10">
        <v>291</v>
      </c>
      <c r="C87" s="2">
        <v>580</v>
      </c>
      <c r="D87" s="2">
        <f>C87*1.01</f>
        <v>585.79999999999995</v>
      </c>
      <c r="E87" s="2">
        <f>D87*1.08</f>
        <v>632.66399999999999</v>
      </c>
      <c r="F87" s="2">
        <f t="shared" ref="F87:O87" si="29">E87*1.08</f>
        <v>683.27712000000008</v>
      </c>
      <c r="G87" s="2">
        <f t="shared" si="29"/>
        <v>737.93928960000017</v>
      </c>
      <c r="H87" s="2">
        <f t="shared" si="29"/>
        <v>796.97443276800027</v>
      </c>
      <c r="I87" s="2">
        <f t="shared" si="29"/>
        <v>860.73238738944031</v>
      </c>
      <c r="J87" s="2">
        <f t="shared" si="29"/>
        <v>929.59097838059563</v>
      </c>
      <c r="K87" s="2">
        <f t="shared" si="29"/>
        <v>1003.9582566510434</v>
      </c>
      <c r="L87" s="2">
        <f t="shared" si="29"/>
        <v>1084.2749171831269</v>
      </c>
      <c r="M87" s="2">
        <f t="shared" si="29"/>
        <v>1171.0169105577772</v>
      </c>
      <c r="N87" s="2">
        <f t="shared" si="29"/>
        <v>1264.6982634023996</v>
      </c>
      <c r="O87" s="2">
        <f t="shared" si="29"/>
        <v>1365.8741244745916</v>
      </c>
    </row>
    <row r="88" spans="1:15" x14ac:dyDescent="0.25">
      <c r="A88" s="1" t="s">
        <v>3</v>
      </c>
      <c r="B88" s="5">
        <f>B93/B87*1000</f>
        <v>121.99312714776632</v>
      </c>
      <c r="C88" s="5">
        <v>73</v>
      </c>
      <c r="D88" s="5">
        <f>+C88+0.4</f>
        <v>73.400000000000006</v>
      </c>
      <c r="E88" s="5">
        <f t="shared" ref="E88:O88" si="30">+D88+0.4</f>
        <v>73.800000000000011</v>
      </c>
      <c r="F88" s="5">
        <f t="shared" si="30"/>
        <v>74.200000000000017</v>
      </c>
      <c r="G88" s="5">
        <f t="shared" si="30"/>
        <v>74.600000000000023</v>
      </c>
      <c r="H88" s="5">
        <f t="shared" si="30"/>
        <v>75.000000000000028</v>
      </c>
      <c r="I88" s="5">
        <f t="shared" si="30"/>
        <v>75.400000000000034</v>
      </c>
      <c r="J88" s="5">
        <f t="shared" si="30"/>
        <v>75.80000000000004</v>
      </c>
      <c r="K88" s="5">
        <f t="shared" si="30"/>
        <v>76.200000000000045</v>
      </c>
      <c r="L88" s="5">
        <f t="shared" si="30"/>
        <v>76.600000000000051</v>
      </c>
      <c r="M88" s="5">
        <f t="shared" si="30"/>
        <v>77.000000000000057</v>
      </c>
      <c r="N88" s="5">
        <f t="shared" si="30"/>
        <v>77.400000000000063</v>
      </c>
      <c r="O88" s="5">
        <f t="shared" si="30"/>
        <v>77.800000000000068</v>
      </c>
    </row>
    <row r="89" spans="1:15" x14ac:dyDescent="0.25">
      <c r="A89" s="1" t="s">
        <v>4</v>
      </c>
      <c r="B89" s="15" t="s">
        <v>24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7"/>
    </row>
    <row r="90" spans="1:15" x14ac:dyDescent="0.25">
      <c r="A90" s="1" t="s">
        <v>5</v>
      </c>
      <c r="B90" s="18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20"/>
    </row>
    <row r="91" spans="1:15" x14ac:dyDescent="0.25">
      <c r="A91" s="1" t="s">
        <v>6</v>
      </c>
      <c r="B91" s="21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3"/>
    </row>
    <row r="92" spans="1:15" x14ac:dyDescent="0.25">
      <c r="A92" s="1" t="s">
        <v>7</v>
      </c>
      <c r="B92" s="3">
        <f t="shared" ref="B92:O92" si="31">B93+B94</f>
        <v>35.5</v>
      </c>
      <c r="C92" s="3">
        <f t="shared" si="31"/>
        <v>42.34</v>
      </c>
      <c r="D92" s="3">
        <f t="shared" si="31"/>
        <v>42.997720000000001</v>
      </c>
      <c r="E92" s="3">
        <f t="shared" si="31"/>
        <v>46.690603200000005</v>
      </c>
      <c r="F92" s="3">
        <f t="shared" si="31"/>
        <v>50.699162304000019</v>
      </c>
      <c r="G92" s="3">
        <f t="shared" si="31"/>
        <v>55.050271004160031</v>
      </c>
      <c r="H92" s="3">
        <f t="shared" si="31"/>
        <v>59.773082457600047</v>
      </c>
      <c r="I92" s="3">
        <f t="shared" si="31"/>
        <v>64.899222009163836</v>
      </c>
      <c r="J92" s="3">
        <f t="shared" si="31"/>
        <v>70.462996161249194</v>
      </c>
      <c r="K92" s="3">
        <f t="shared" si="31"/>
        <v>76.501619156809554</v>
      </c>
      <c r="L92" s="3">
        <f t="shared" si="31"/>
        <v>83.055458656227586</v>
      </c>
      <c r="M92" s="3">
        <f t="shared" si="31"/>
        <v>90.168302112948922</v>
      </c>
      <c r="N92" s="3">
        <f t="shared" si="31"/>
        <v>97.887645587345801</v>
      </c>
      <c r="O92" s="3">
        <f t="shared" si="31"/>
        <v>106.26500688412331</v>
      </c>
    </row>
    <row r="93" spans="1:15" x14ac:dyDescent="0.25">
      <c r="A93" s="1" t="s">
        <v>8</v>
      </c>
      <c r="B93" s="4">
        <v>35.5</v>
      </c>
      <c r="C93" s="4">
        <f t="shared" ref="C93:O93" si="32">C88*C87/1000</f>
        <v>42.34</v>
      </c>
      <c r="D93" s="4">
        <f t="shared" si="32"/>
        <v>42.997720000000001</v>
      </c>
      <c r="E93" s="4">
        <f t="shared" si="32"/>
        <v>46.690603200000005</v>
      </c>
      <c r="F93" s="4">
        <f t="shared" si="32"/>
        <v>50.699162304000019</v>
      </c>
      <c r="G93" s="4">
        <f t="shared" si="32"/>
        <v>55.050271004160031</v>
      </c>
      <c r="H93" s="4">
        <f t="shared" si="32"/>
        <v>59.773082457600047</v>
      </c>
      <c r="I93" s="4">
        <f t="shared" si="32"/>
        <v>64.899222009163836</v>
      </c>
      <c r="J93" s="4">
        <f t="shared" si="32"/>
        <v>70.462996161249194</v>
      </c>
      <c r="K93" s="4">
        <f t="shared" si="32"/>
        <v>76.501619156809554</v>
      </c>
      <c r="L93" s="4">
        <f t="shared" si="32"/>
        <v>83.055458656227586</v>
      </c>
      <c r="M93" s="4">
        <f t="shared" si="32"/>
        <v>90.168302112948922</v>
      </c>
      <c r="N93" s="4">
        <f t="shared" si="32"/>
        <v>97.887645587345801</v>
      </c>
      <c r="O93" s="4">
        <f t="shared" si="32"/>
        <v>106.26500688412331</v>
      </c>
    </row>
    <row r="94" spans="1:15" ht="27" x14ac:dyDescent="0.25">
      <c r="A94" s="1" t="s">
        <v>9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6" spans="1:15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6" x14ac:dyDescent="0.25">
      <c r="A97" s="24" t="s">
        <v>18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1:16" x14ac:dyDescent="0.25">
      <c r="A98" s="1" t="s">
        <v>1</v>
      </c>
      <c r="B98" s="1">
        <v>2017</v>
      </c>
      <c r="C98" s="1">
        <v>2018</v>
      </c>
      <c r="D98" s="1">
        <v>2019</v>
      </c>
      <c r="E98" s="1">
        <v>2020</v>
      </c>
      <c r="F98" s="1">
        <v>2021</v>
      </c>
      <c r="G98" s="1">
        <v>2022</v>
      </c>
      <c r="H98" s="1">
        <v>2023</v>
      </c>
      <c r="I98" s="1">
        <v>2024</v>
      </c>
      <c r="J98" s="1">
        <v>2025</v>
      </c>
      <c r="K98" s="1">
        <v>2026</v>
      </c>
      <c r="L98" s="1">
        <v>2027</v>
      </c>
      <c r="M98" s="1">
        <v>2028</v>
      </c>
      <c r="N98" s="1">
        <v>2029</v>
      </c>
      <c r="O98" s="1">
        <v>2030</v>
      </c>
    </row>
    <row r="99" spans="1:16" ht="25.5" x14ac:dyDescent="0.25">
      <c r="A99" s="1" t="s">
        <v>2</v>
      </c>
      <c r="B99" s="2">
        <v>89</v>
      </c>
      <c r="C99" s="2">
        <v>90</v>
      </c>
      <c r="D99" s="2">
        <v>90</v>
      </c>
      <c r="E99" s="2">
        <v>90</v>
      </c>
      <c r="F99" s="2">
        <v>90</v>
      </c>
      <c r="G99" s="2">
        <v>90</v>
      </c>
      <c r="H99" s="2">
        <v>90</v>
      </c>
      <c r="I99" s="2">
        <v>90</v>
      </c>
      <c r="J99" s="2">
        <v>90</v>
      </c>
      <c r="K99" s="2">
        <v>90</v>
      </c>
      <c r="L99" s="2">
        <v>90</v>
      </c>
      <c r="M99" s="2">
        <v>90</v>
      </c>
      <c r="N99" s="2">
        <v>90</v>
      </c>
      <c r="O99" s="2">
        <v>90</v>
      </c>
    </row>
    <row r="100" spans="1:16" x14ac:dyDescent="0.25">
      <c r="A100" s="1" t="s">
        <v>3</v>
      </c>
      <c r="B100" s="5">
        <f>B105/B99*1000</f>
        <v>82.022471910112358</v>
      </c>
      <c r="C100" s="5">
        <v>80</v>
      </c>
      <c r="D100" s="5">
        <v>80</v>
      </c>
      <c r="E100" s="5">
        <v>80</v>
      </c>
      <c r="F100" s="5">
        <v>80</v>
      </c>
      <c r="G100" s="5">
        <v>80</v>
      </c>
      <c r="H100" s="5">
        <v>80</v>
      </c>
      <c r="I100" s="5">
        <v>80</v>
      </c>
      <c r="J100" s="5">
        <v>80</v>
      </c>
      <c r="K100" s="5">
        <v>80</v>
      </c>
      <c r="L100" s="5">
        <v>80</v>
      </c>
      <c r="M100" s="5">
        <v>80</v>
      </c>
      <c r="N100" s="5">
        <v>80</v>
      </c>
      <c r="O100" s="5">
        <v>80</v>
      </c>
      <c r="P100" s="5"/>
    </row>
    <row r="101" spans="1:16" x14ac:dyDescent="0.25">
      <c r="A101" s="1" t="s">
        <v>4</v>
      </c>
      <c r="B101" s="15" t="s">
        <v>24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7"/>
    </row>
    <row r="102" spans="1:16" x14ac:dyDescent="0.25">
      <c r="A102" s="1" t="s">
        <v>5</v>
      </c>
      <c r="B102" s="1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20"/>
    </row>
    <row r="103" spans="1:16" x14ac:dyDescent="0.25">
      <c r="A103" s="1" t="s">
        <v>6</v>
      </c>
      <c r="B103" s="21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3"/>
    </row>
    <row r="104" spans="1:16" x14ac:dyDescent="0.25">
      <c r="A104" s="1" t="s">
        <v>7</v>
      </c>
      <c r="B104" s="3">
        <f t="shared" ref="B104:O104" si="33">B105+B106</f>
        <v>8</v>
      </c>
      <c r="C104" s="3">
        <f t="shared" si="33"/>
        <v>7.9</v>
      </c>
      <c r="D104" s="3">
        <f t="shared" si="33"/>
        <v>7.9</v>
      </c>
      <c r="E104" s="3">
        <f t="shared" si="33"/>
        <v>7.9</v>
      </c>
      <c r="F104" s="3">
        <f t="shared" si="33"/>
        <v>7.9</v>
      </c>
      <c r="G104" s="3">
        <f t="shared" si="33"/>
        <v>7.9</v>
      </c>
      <c r="H104" s="3">
        <f t="shared" si="33"/>
        <v>7.9</v>
      </c>
      <c r="I104" s="3">
        <f t="shared" si="33"/>
        <v>7.9</v>
      </c>
      <c r="J104" s="3">
        <f t="shared" si="33"/>
        <v>7.9</v>
      </c>
      <c r="K104" s="3">
        <f t="shared" si="33"/>
        <v>7.9</v>
      </c>
      <c r="L104" s="3">
        <f t="shared" si="33"/>
        <v>7.9</v>
      </c>
      <c r="M104" s="3">
        <f t="shared" si="33"/>
        <v>7.9</v>
      </c>
      <c r="N104" s="3">
        <f t="shared" si="33"/>
        <v>7.9</v>
      </c>
      <c r="O104" s="3">
        <f t="shared" si="33"/>
        <v>7.9</v>
      </c>
    </row>
    <row r="105" spans="1:16" x14ac:dyDescent="0.25">
      <c r="A105" s="1" t="s">
        <v>8</v>
      </c>
      <c r="B105" s="4">
        <v>7.3</v>
      </c>
      <c r="C105" s="4">
        <f t="shared" ref="C105:O105" si="34">C100*C99/1000</f>
        <v>7.2</v>
      </c>
      <c r="D105" s="4">
        <f t="shared" si="34"/>
        <v>7.2</v>
      </c>
      <c r="E105" s="4">
        <f t="shared" si="34"/>
        <v>7.2</v>
      </c>
      <c r="F105" s="4">
        <f t="shared" si="34"/>
        <v>7.2</v>
      </c>
      <c r="G105" s="4">
        <f t="shared" si="34"/>
        <v>7.2</v>
      </c>
      <c r="H105" s="4">
        <f t="shared" si="34"/>
        <v>7.2</v>
      </c>
      <c r="I105" s="4">
        <f t="shared" si="34"/>
        <v>7.2</v>
      </c>
      <c r="J105" s="4">
        <f t="shared" si="34"/>
        <v>7.2</v>
      </c>
      <c r="K105" s="4">
        <f t="shared" si="34"/>
        <v>7.2</v>
      </c>
      <c r="L105" s="4">
        <f t="shared" si="34"/>
        <v>7.2</v>
      </c>
      <c r="M105" s="4">
        <f t="shared" si="34"/>
        <v>7.2</v>
      </c>
      <c r="N105" s="4">
        <f t="shared" si="34"/>
        <v>7.2</v>
      </c>
      <c r="O105" s="4">
        <f t="shared" si="34"/>
        <v>7.2</v>
      </c>
    </row>
    <row r="106" spans="1:16" ht="27" x14ac:dyDescent="0.25">
      <c r="A106" s="1" t="s">
        <v>9</v>
      </c>
      <c r="B106" s="4">
        <v>0.7</v>
      </c>
      <c r="C106" s="4">
        <v>0.7</v>
      </c>
      <c r="D106" s="4">
        <v>0.7</v>
      </c>
      <c r="E106" s="4">
        <v>0.7</v>
      </c>
      <c r="F106" s="4">
        <v>0.7</v>
      </c>
      <c r="G106" s="4">
        <v>0.7</v>
      </c>
      <c r="H106" s="4">
        <v>0.7</v>
      </c>
      <c r="I106" s="4">
        <v>0.7</v>
      </c>
      <c r="J106" s="4">
        <v>0.7</v>
      </c>
      <c r="K106" s="4">
        <v>0.7</v>
      </c>
      <c r="L106" s="4">
        <v>0.7</v>
      </c>
      <c r="M106" s="4">
        <v>0.7</v>
      </c>
      <c r="N106" s="4">
        <v>0.7</v>
      </c>
      <c r="O106" s="4">
        <v>0.7</v>
      </c>
    </row>
    <row r="109" spans="1:16" ht="15.75" x14ac:dyDescent="0.25">
      <c r="A109" s="9" t="s">
        <v>19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6" x14ac:dyDescent="0.25">
      <c r="A110" s="1" t="s">
        <v>1</v>
      </c>
      <c r="B110" s="1">
        <v>2017</v>
      </c>
      <c r="C110" s="1">
        <v>2018</v>
      </c>
      <c r="D110" s="1">
        <v>2019</v>
      </c>
      <c r="E110" s="1">
        <v>2020</v>
      </c>
      <c r="F110" s="1">
        <v>2021</v>
      </c>
      <c r="G110" s="1">
        <v>2022</v>
      </c>
      <c r="H110" s="1">
        <v>2023</v>
      </c>
      <c r="I110" s="1">
        <v>2024</v>
      </c>
      <c r="J110" s="1">
        <v>2025</v>
      </c>
      <c r="K110" s="1">
        <v>2026</v>
      </c>
      <c r="L110" s="1">
        <v>2027</v>
      </c>
      <c r="M110" s="1">
        <v>2028</v>
      </c>
      <c r="N110" s="1">
        <v>2029</v>
      </c>
      <c r="O110" s="1">
        <v>2030</v>
      </c>
    </row>
    <row r="111" spans="1:16" ht="25.5" x14ac:dyDescent="0.25">
      <c r="A111" s="1" t="s">
        <v>2</v>
      </c>
      <c r="B111" s="2">
        <v>209</v>
      </c>
      <c r="C111" s="2">
        <v>224</v>
      </c>
      <c r="D111" s="2">
        <v>239</v>
      </c>
      <c r="E111" s="2">
        <v>256</v>
      </c>
      <c r="F111" s="2">
        <v>257</v>
      </c>
      <c r="G111" s="2">
        <v>258</v>
      </c>
      <c r="H111" s="2">
        <v>258</v>
      </c>
      <c r="I111" s="2">
        <v>257</v>
      </c>
      <c r="J111" s="2">
        <v>256</v>
      </c>
      <c r="K111" s="2">
        <v>255</v>
      </c>
      <c r="L111" s="2">
        <v>253</v>
      </c>
      <c r="M111" s="2">
        <f>L111-1</f>
        <v>252</v>
      </c>
      <c r="N111" s="2">
        <f>M111-1</f>
        <v>251</v>
      </c>
      <c r="O111" s="2">
        <f>N111-1</f>
        <v>250</v>
      </c>
    </row>
    <row r="112" spans="1:16" x14ac:dyDescent="0.25">
      <c r="A112" s="1" t="s">
        <v>3</v>
      </c>
      <c r="B112" s="5">
        <f>B117/B111*1000</f>
        <v>65.071770334928232</v>
      </c>
      <c r="C112" s="2">
        <v>65.96184738955823</v>
      </c>
      <c r="D112" s="2">
        <v>66.46184738955823</v>
      </c>
      <c r="E112" s="2">
        <v>66.96184738955823</v>
      </c>
      <c r="F112" s="2">
        <v>67.46184738955823</v>
      </c>
      <c r="G112" s="2">
        <v>67.96184738955823</v>
      </c>
      <c r="H112" s="2">
        <v>68.46184738955823</v>
      </c>
      <c r="I112" s="2">
        <v>68.96184738955823</v>
      </c>
      <c r="J112" s="2">
        <v>69.46184738955823</v>
      </c>
      <c r="K112" s="2">
        <v>69.96184738955823</v>
      </c>
      <c r="L112" s="2">
        <v>70.46184738955823</v>
      </c>
      <c r="M112" s="2">
        <v>70.96184738955823</v>
      </c>
      <c r="N112" s="2">
        <v>71.46184738955823</v>
      </c>
      <c r="O112" s="2">
        <v>71.96184738955823</v>
      </c>
    </row>
    <row r="113" spans="1:15" x14ac:dyDescent="0.25">
      <c r="A113" s="1" t="s">
        <v>4</v>
      </c>
      <c r="B113" s="4">
        <f>B114/B115*100</f>
        <v>8.552631578947361</v>
      </c>
      <c r="C113" s="4">
        <v>15</v>
      </c>
      <c r="D113" s="4">
        <v>15</v>
      </c>
      <c r="E113" s="4">
        <v>15</v>
      </c>
      <c r="F113" s="4">
        <v>15</v>
      </c>
      <c r="G113" s="4">
        <v>15</v>
      </c>
      <c r="H113" s="4">
        <v>15</v>
      </c>
      <c r="I113" s="4">
        <v>15</v>
      </c>
      <c r="J113" s="4">
        <v>15</v>
      </c>
      <c r="K113" s="4">
        <v>15</v>
      </c>
      <c r="L113" s="4">
        <v>15</v>
      </c>
      <c r="M113" s="4">
        <v>15</v>
      </c>
      <c r="N113" s="4">
        <v>15</v>
      </c>
      <c r="O113" s="4">
        <v>15</v>
      </c>
    </row>
    <row r="114" spans="1:15" x14ac:dyDescent="0.25">
      <c r="A114" s="1" t="s">
        <v>5</v>
      </c>
      <c r="B114" s="3">
        <f>B115-B116</f>
        <v>1.2999999999999989</v>
      </c>
      <c r="C114" s="3">
        <f t="shared" ref="C114:O114" si="35">C115-C116</f>
        <v>2.6603742026931254</v>
      </c>
      <c r="D114" s="3">
        <f t="shared" si="35"/>
        <v>2.8560673281360742</v>
      </c>
      <c r="E114" s="3">
        <f t="shared" si="35"/>
        <v>3.0780411055988672</v>
      </c>
      <c r="F114" s="3">
        <f t="shared" si="35"/>
        <v>3.1125343727852588</v>
      </c>
      <c r="G114" s="3">
        <f t="shared" si="35"/>
        <v>3.1472041105598869</v>
      </c>
      <c r="H114" s="3">
        <f t="shared" si="35"/>
        <v>3.169968816442239</v>
      </c>
      <c r="I114" s="3">
        <f t="shared" si="35"/>
        <v>3.1805637845499639</v>
      </c>
      <c r="J114" s="3">
        <f t="shared" si="35"/>
        <v>3.1909822820694558</v>
      </c>
      <c r="K114" s="3">
        <f t="shared" si="35"/>
        <v>3.2012243090007111</v>
      </c>
      <c r="L114" s="3">
        <f t="shared" si="35"/>
        <v>3.1988554216867477</v>
      </c>
      <c r="M114" s="3">
        <f t="shared" si="35"/>
        <v>3.2086562721474152</v>
      </c>
      <c r="N114" s="3">
        <f t="shared" si="35"/>
        <v>3.2182806520198461</v>
      </c>
      <c r="O114" s="3">
        <f t="shared" si="35"/>
        <v>3.2277285613040405</v>
      </c>
    </row>
    <row r="115" spans="1:15" x14ac:dyDescent="0.25">
      <c r="A115" s="1" t="s">
        <v>6</v>
      </c>
      <c r="B115" s="3">
        <v>15.2</v>
      </c>
      <c r="C115" s="4">
        <f>C116/(1-C113/100)</f>
        <v>17.735828017954169</v>
      </c>
      <c r="D115" s="4">
        <f t="shared" ref="D115:O115" si="36">D116/(1-D113/100)</f>
        <v>19.040448854240491</v>
      </c>
      <c r="E115" s="4">
        <f t="shared" si="36"/>
        <v>20.520274037325773</v>
      </c>
      <c r="F115" s="4">
        <f t="shared" si="36"/>
        <v>20.750229151901724</v>
      </c>
      <c r="G115" s="4">
        <f t="shared" si="36"/>
        <v>20.981360737065913</v>
      </c>
      <c r="H115" s="4">
        <f t="shared" si="36"/>
        <v>21.133125442948263</v>
      </c>
      <c r="I115" s="4">
        <f t="shared" si="36"/>
        <v>21.20375856366643</v>
      </c>
      <c r="J115" s="4">
        <f t="shared" si="36"/>
        <v>21.273215213796362</v>
      </c>
      <c r="K115" s="4">
        <f t="shared" si="36"/>
        <v>21.341495393338061</v>
      </c>
      <c r="L115" s="4">
        <f t="shared" si="36"/>
        <v>21.32570281124498</v>
      </c>
      <c r="M115" s="4">
        <f t="shared" si="36"/>
        <v>21.39104181431609</v>
      </c>
      <c r="N115" s="4">
        <f t="shared" si="36"/>
        <v>21.455204346798961</v>
      </c>
      <c r="O115" s="4">
        <f t="shared" si="36"/>
        <v>21.518190408693599</v>
      </c>
    </row>
    <row r="116" spans="1:15" x14ac:dyDescent="0.25">
      <c r="A116" s="1" t="s">
        <v>7</v>
      </c>
      <c r="B116" s="3">
        <f t="shared" ref="B116:O116" si="37">B117+B118</f>
        <v>13.9</v>
      </c>
      <c r="C116" s="3">
        <f>C117+C118</f>
        <v>15.075453815261044</v>
      </c>
      <c r="D116" s="3">
        <f t="shared" si="37"/>
        <v>16.184381526104417</v>
      </c>
      <c r="E116" s="3">
        <f t="shared" si="37"/>
        <v>17.442232931726906</v>
      </c>
      <c r="F116" s="3">
        <f t="shared" si="37"/>
        <v>17.637694779116465</v>
      </c>
      <c r="G116" s="3">
        <f t="shared" si="37"/>
        <v>17.834156626506026</v>
      </c>
      <c r="H116" s="3">
        <f t="shared" si="37"/>
        <v>17.963156626506024</v>
      </c>
      <c r="I116" s="3">
        <f t="shared" si="37"/>
        <v>18.023194779116466</v>
      </c>
      <c r="J116" s="3">
        <f t="shared" si="37"/>
        <v>18.082232931726907</v>
      </c>
      <c r="K116" s="3">
        <f t="shared" si="37"/>
        <v>18.14027108433735</v>
      </c>
      <c r="L116" s="3">
        <f t="shared" si="37"/>
        <v>18.126847389558232</v>
      </c>
      <c r="M116" s="3">
        <f t="shared" si="37"/>
        <v>18.182385542168674</v>
      </c>
      <c r="N116" s="3">
        <f t="shared" si="37"/>
        <v>18.236923694779115</v>
      </c>
      <c r="O116" s="3">
        <f t="shared" si="37"/>
        <v>18.290461847389558</v>
      </c>
    </row>
    <row r="117" spans="1:15" x14ac:dyDescent="0.25">
      <c r="A117" s="1" t="s">
        <v>8</v>
      </c>
      <c r="B117" s="4">
        <v>13.6</v>
      </c>
      <c r="C117" s="4">
        <f t="shared" ref="C117:O117" si="38">C112*C111/1000</f>
        <v>14.775453815261043</v>
      </c>
      <c r="D117" s="4">
        <f t="shared" si="38"/>
        <v>15.884381526104416</v>
      </c>
      <c r="E117" s="4">
        <f t="shared" si="38"/>
        <v>17.142232931726905</v>
      </c>
      <c r="F117" s="4">
        <f t="shared" si="38"/>
        <v>17.337694779116465</v>
      </c>
      <c r="G117" s="4">
        <f t="shared" si="38"/>
        <v>17.534156626506025</v>
      </c>
      <c r="H117" s="4">
        <f t="shared" si="38"/>
        <v>17.663156626506023</v>
      </c>
      <c r="I117" s="4">
        <f t="shared" si="38"/>
        <v>17.723194779116465</v>
      </c>
      <c r="J117" s="4">
        <f t="shared" si="38"/>
        <v>17.782232931726906</v>
      </c>
      <c r="K117" s="4">
        <f t="shared" si="38"/>
        <v>17.840271084337349</v>
      </c>
      <c r="L117" s="4">
        <f t="shared" si="38"/>
        <v>17.826847389558232</v>
      </c>
      <c r="M117" s="4">
        <f t="shared" si="38"/>
        <v>17.882385542168674</v>
      </c>
      <c r="N117" s="4">
        <f t="shared" si="38"/>
        <v>17.936923694779114</v>
      </c>
      <c r="O117" s="4">
        <f t="shared" si="38"/>
        <v>17.990461847389557</v>
      </c>
    </row>
    <row r="118" spans="1:15" ht="27" x14ac:dyDescent="0.25">
      <c r="A118" s="1" t="s">
        <v>9</v>
      </c>
      <c r="B118" s="4">
        <v>0.3</v>
      </c>
      <c r="C118" s="4">
        <v>0.3</v>
      </c>
      <c r="D118" s="4">
        <v>0.3</v>
      </c>
      <c r="E118" s="4">
        <v>0.3</v>
      </c>
      <c r="F118" s="4">
        <v>0.3</v>
      </c>
      <c r="G118" s="4">
        <v>0.3</v>
      </c>
      <c r="H118" s="4">
        <v>0.3</v>
      </c>
      <c r="I118" s="4">
        <v>0.3</v>
      </c>
      <c r="J118" s="4">
        <v>0.3</v>
      </c>
      <c r="K118" s="4">
        <v>0.3</v>
      </c>
      <c r="L118" s="4">
        <v>0.3</v>
      </c>
      <c r="M118" s="4">
        <v>0.3</v>
      </c>
      <c r="N118" s="4">
        <v>0.3</v>
      </c>
      <c r="O118" s="4">
        <v>0.3</v>
      </c>
    </row>
    <row r="119" spans="1:15" x14ac:dyDescent="0.25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1" spans="1:15" x14ac:dyDescent="0.25">
      <c r="A121" s="24" t="s">
        <v>22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</row>
    <row r="122" spans="1:15" ht="15" customHeight="1" x14ac:dyDescent="0.25">
      <c r="A122" s="1" t="s">
        <v>1</v>
      </c>
      <c r="B122" s="1">
        <v>2017</v>
      </c>
      <c r="C122" s="1">
        <v>2018</v>
      </c>
      <c r="D122" s="1">
        <v>2019</v>
      </c>
      <c r="E122" s="1">
        <v>2020</v>
      </c>
      <c r="F122" s="1">
        <v>2021</v>
      </c>
      <c r="G122" s="1">
        <v>2022</v>
      </c>
      <c r="H122" s="1">
        <v>2023</v>
      </c>
      <c r="I122" s="1">
        <v>2024</v>
      </c>
      <c r="J122" s="1">
        <v>2025</v>
      </c>
      <c r="K122" s="1">
        <v>2026</v>
      </c>
      <c r="L122" s="1">
        <v>2027</v>
      </c>
      <c r="M122" s="1">
        <v>2028</v>
      </c>
      <c r="N122" s="1">
        <v>2029</v>
      </c>
      <c r="O122" s="1">
        <v>2030</v>
      </c>
    </row>
    <row r="123" spans="1:15" ht="25.5" x14ac:dyDescent="0.25">
      <c r="A123" s="1" t="s">
        <v>2</v>
      </c>
      <c r="B123" s="2">
        <v>93</v>
      </c>
      <c r="C123" s="2">
        <v>100</v>
      </c>
      <c r="D123" s="2">
        <v>107</v>
      </c>
      <c r="E123" s="2">
        <v>113</v>
      </c>
      <c r="F123" s="2">
        <v>111</v>
      </c>
      <c r="G123" s="2">
        <v>108</v>
      </c>
      <c r="H123" s="2">
        <v>106</v>
      </c>
      <c r="I123" s="2">
        <v>105</v>
      </c>
      <c r="J123" s="2">
        <v>103</v>
      </c>
      <c r="K123" s="2">
        <v>102</v>
      </c>
      <c r="L123" s="2">
        <v>100</v>
      </c>
      <c r="M123" s="2">
        <v>100</v>
      </c>
      <c r="N123" s="2">
        <v>100</v>
      </c>
      <c r="O123" s="2">
        <v>100</v>
      </c>
    </row>
    <row r="124" spans="1:15" x14ac:dyDescent="0.25">
      <c r="A124" s="1" t="s">
        <v>3</v>
      </c>
      <c r="B124" s="5">
        <v>61</v>
      </c>
      <c r="C124" s="4">
        <v>63</v>
      </c>
      <c r="D124" s="4">
        <v>63</v>
      </c>
      <c r="E124" s="4">
        <v>63</v>
      </c>
      <c r="F124" s="4">
        <v>63</v>
      </c>
      <c r="G124" s="4">
        <v>63</v>
      </c>
      <c r="H124" s="4">
        <v>63</v>
      </c>
      <c r="I124" s="4">
        <v>63</v>
      </c>
      <c r="J124" s="4">
        <v>63</v>
      </c>
      <c r="K124" s="4">
        <v>63</v>
      </c>
      <c r="L124" s="4">
        <v>63</v>
      </c>
      <c r="M124" s="4">
        <v>63</v>
      </c>
      <c r="N124" s="4">
        <v>63</v>
      </c>
      <c r="O124" s="4">
        <v>63</v>
      </c>
    </row>
    <row r="125" spans="1:15" x14ac:dyDescent="0.25">
      <c r="A125" s="1" t="s">
        <v>4</v>
      </c>
      <c r="B125" s="4"/>
      <c r="C125" s="4">
        <v>15</v>
      </c>
      <c r="D125" s="4">
        <v>15</v>
      </c>
      <c r="E125" s="4">
        <v>15</v>
      </c>
      <c r="F125" s="4">
        <v>15</v>
      </c>
      <c r="G125" s="4">
        <v>15</v>
      </c>
      <c r="H125" s="4">
        <v>15</v>
      </c>
      <c r="I125" s="4">
        <v>15</v>
      </c>
      <c r="J125" s="4">
        <v>15</v>
      </c>
      <c r="K125" s="4">
        <v>15</v>
      </c>
      <c r="L125" s="4">
        <v>15</v>
      </c>
      <c r="M125" s="4">
        <v>15</v>
      </c>
      <c r="N125" s="4">
        <v>15</v>
      </c>
      <c r="O125" s="4">
        <v>15</v>
      </c>
    </row>
    <row r="126" spans="1:15" x14ac:dyDescent="0.25">
      <c r="A126" s="1" t="s">
        <v>5</v>
      </c>
      <c r="B126" s="3">
        <f t="shared" ref="B126:C126" si="39">B127-B128</f>
        <v>-11.260000000000002</v>
      </c>
      <c r="C126" s="3">
        <f t="shared" si="39"/>
        <v>2.6999999999999993</v>
      </c>
      <c r="D126" s="3">
        <v>10</v>
      </c>
      <c r="E126" s="3">
        <f t="shared" ref="E126:O126" si="40">E127-E128</f>
        <v>2.8445294117647073</v>
      </c>
      <c r="F126" s="3">
        <f t="shared" si="40"/>
        <v>2.8222941176470595</v>
      </c>
      <c r="G126" s="3">
        <f t="shared" si="40"/>
        <v>2.7889411764705887</v>
      </c>
      <c r="H126" s="3">
        <f t="shared" si="40"/>
        <v>2.7667058823529409</v>
      </c>
      <c r="I126" s="3">
        <f t="shared" si="40"/>
        <v>2.7555882352941179</v>
      </c>
      <c r="J126" s="3">
        <f t="shared" si="40"/>
        <v>2.7333529411764701</v>
      </c>
      <c r="K126" s="3">
        <f t="shared" si="40"/>
        <v>2.7222352941176471</v>
      </c>
      <c r="L126" s="3">
        <f t="shared" si="40"/>
        <v>2.6999999999999993</v>
      </c>
      <c r="M126" s="3">
        <f t="shared" si="40"/>
        <v>2.6999999999999993</v>
      </c>
      <c r="N126" s="3">
        <f t="shared" si="40"/>
        <v>2.6999999999999993</v>
      </c>
      <c r="O126" s="3">
        <f t="shared" si="40"/>
        <v>2.6999999999999993</v>
      </c>
    </row>
    <row r="127" spans="1:15" x14ac:dyDescent="0.25">
      <c r="A127" s="1" t="s">
        <v>6</v>
      </c>
      <c r="B127" s="3">
        <v>6.04</v>
      </c>
      <c r="C127" s="4">
        <f>C128/(1-C125/100)</f>
        <v>18</v>
      </c>
      <c r="D127" s="4">
        <f t="shared" ref="D127:O127" si="41">D128/(1-D125/100)</f>
        <v>18.518823529411765</v>
      </c>
      <c r="E127" s="4">
        <f t="shared" si="41"/>
        <v>18.963529411764707</v>
      </c>
      <c r="F127" s="4">
        <f t="shared" si="41"/>
        <v>18.81529411764706</v>
      </c>
      <c r="G127" s="4">
        <f t="shared" si="41"/>
        <v>18.592941176470589</v>
      </c>
      <c r="H127" s="4">
        <f t="shared" si="41"/>
        <v>18.444705882352942</v>
      </c>
      <c r="I127" s="4">
        <f t="shared" si="41"/>
        <v>18.370588235294118</v>
      </c>
      <c r="J127" s="4">
        <f t="shared" si="41"/>
        <v>18.222352941176471</v>
      </c>
      <c r="K127" s="4">
        <f t="shared" si="41"/>
        <v>18.148235294117647</v>
      </c>
      <c r="L127" s="4">
        <f t="shared" si="41"/>
        <v>18</v>
      </c>
      <c r="M127" s="4">
        <f t="shared" si="41"/>
        <v>18</v>
      </c>
      <c r="N127" s="4">
        <f t="shared" si="41"/>
        <v>18</v>
      </c>
      <c r="O127" s="4">
        <f t="shared" si="41"/>
        <v>18</v>
      </c>
    </row>
    <row r="128" spans="1:15" x14ac:dyDescent="0.25">
      <c r="A128" s="1" t="s">
        <v>7</v>
      </c>
      <c r="B128" s="3">
        <f t="shared" ref="B128:O128" si="42">B129+B130</f>
        <v>17.3</v>
      </c>
      <c r="C128" s="3">
        <f t="shared" si="42"/>
        <v>15.3</v>
      </c>
      <c r="D128" s="3">
        <f t="shared" si="42"/>
        <v>15.741</v>
      </c>
      <c r="E128" s="3">
        <f t="shared" si="42"/>
        <v>16.119</v>
      </c>
      <c r="F128" s="3">
        <f t="shared" si="42"/>
        <v>15.993</v>
      </c>
      <c r="G128" s="3">
        <f t="shared" si="42"/>
        <v>15.804</v>
      </c>
      <c r="H128" s="3">
        <f t="shared" si="42"/>
        <v>15.678000000000001</v>
      </c>
      <c r="I128" s="3">
        <f t="shared" si="42"/>
        <v>15.615</v>
      </c>
      <c r="J128" s="3">
        <f t="shared" si="42"/>
        <v>15.489000000000001</v>
      </c>
      <c r="K128" s="3">
        <f t="shared" si="42"/>
        <v>15.426</v>
      </c>
      <c r="L128" s="3">
        <f t="shared" si="42"/>
        <v>15.3</v>
      </c>
      <c r="M128" s="3">
        <f t="shared" si="42"/>
        <v>15.3</v>
      </c>
      <c r="N128" s="3">
        <f t="shared" si="42"/>
        <v>15.3</v>
      </c>
      <c r="O128" s="3">
        <f t="shared" si="42"/>
        <v>15.3</v>
      </c>
    </row>
    <row r="129" spans="1:15" x14ac:dyDescent="0.25">
      <c r="A129" s="1" t="s">
        <v>8</v>
      </c>
      <c r="B129" s="4">
        <v>7.3</v>
      </c>
      <c r="C129" s="4">
        <f t="shared" ref="C129:O129" si="43">C124*C123/1000</f>
        <v>6.3</v>
      </c>
      <c r="D129" s="4">
        <f t="shared" si="43"/>
        <v>6.7409999999999997</v>
      </c>
      <c r="E129" s="4">
        <f t="shared" si="43"/>
        <v>7.1189999999999998</v>
      </c>
      <c r="F129" s="4">
        <f t="shared" si="43"/>
        <v>6.9930000000000003</v>
      </c>
      <c r="G129" s="4">
        <f t="shared" si="43"/>
        <v>6.8040000000000003</v>
      </c>
      <c r="H129" s="4">
        <f t="shared" si="43"/>
        <v>6.6779999999999999</v>
      </c>
      <c r="I129" s="4">
        <f t="shared" si="43"/>
        <v>6.6150000000000002</v>
      </c>
      <c r="J129" s="4">
        <f t="shared" si="43"/>
        <v>6.4889999999999999</v>
      </c>
      <c r="K129" s="4">
        <f t="shared" si="43"/>
        <v>6.4260000000000002</v>
      </c>
      <c r="L129" s="4">
        <f t="shared" si="43"/>
        <v>6.3</v>
      </c>
      <c r="M129" s="4">
        <f t="shared" si="43"/>
        <v>6.3</v>
      </c>
      <c r="N129" s="4">
        <f t="shared" si="43"/>
        <v>6.3</v>
      </c>
      <c r="O129" s="4">
        <f t="shared" si="43"/>
        <v>6.3</v>
      </c>
    </row>
    <row r="130" spans="1:15" ht="27" x14ac:dyDescent="0.25">
      <c r="A130" s="1" t="s">
        <v>9</v>
      </c>
      <c r="B130" s="4">
        <v>10</v>
      </c>
      <c r="C130" s="4">
        <v>9</v>
      </c>
      <c r="D130" s="4">
        <v>9</v>
      </c>
      <c r="E130" s="4">
        <v>9</v>
      </c>
      <c r="F130" s="4">
        <v>9</v>
      </c>
      <c r="G130" s="4">
        <v>9</v>
      </c>
      <c r="H130" s="4">
        <v>9</v>
      </c>
      <c r="I130" s="4">
        <v>9</v>
      </c>
      <c r="J130" s="4">
        <v>9</v>
      </c>
      <c r="K130" s="4">
        <v>9</v>
      </c>
      <c r="L130" s="4">
        <v>9</v>
      </c>
      <c r="M130" s="4">
        <v>9</v>
      </c>
      <c r="N130" s="4">
        <v>9</v>
      </c>
      <c r="O130" s="4">
        <v>9</v>
      </c>
    </row>
    <row r="133" spans="1:15" x14ac:dyDescent="0.25">
      <c r="A133" s="24" t="s">
        <v>20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</row>
    <row r="134" spans="1:15" x14ac:dyDescent="0.25">
      <c r="A134" s="1" t="s">
        <v>1</v>
      </c>
      <c r="B134" s="1">
        <v>2017</v>
      </c>
      <c r="C134" s="1">
        <v>2018</v>
      </c>
      <c r="D134" s="1">
        <v>2019</v>
      </c>
      <c r="E134" s="1">
        <v>2020</v>
      </c>
      <c r="F134" s="1">
        <v>2021</v>
      </c>
      <c r="G134" s="1">
        <v>2022</v>
      </c>
      <c r="H134" s="1">
        <v>2023</v>
      </c>
      <c r="I134" s="1">
        <v>2024</v>
      </c>
      <c r="J134" s="1">
        <v>2025</v>
      </c>
      <c r="K134" s="1">
        <v>2026</v>
      </c>
      <c r="L134" s="1">
        <v>2027</v>
      </c>
      <c r="M134" s="1">
        <v>2028</v>
      </c>
      <c r="N134" s="1">
        <v>2029</v>
      </c>
      <c r="O134" s="1">
        <v>2030</v>
      </c>
    </row>
    <row r="135" spans="1:15" ht="25.5" x14ac:dyDescent="0.25">
      <c r="A135" s="1" t="s">
        <v>2</v>
      </c>
      <c r="B135" s="2">
        <v>180</v>
      </c>
      <c r="C135" s="2">
        <f>+B135+2.6</f>
        <v>182.6</v>
      </c>
      <c r="D135" s="2">
        <f t="shared" ref="D135:E135" si="44">+C135+2.6</f>
        <v>185.2</v>
      </c>
      <c r="E135" s="2">
        <f t="shared" si="44"/>
        <v>187.79999999999998</v>
      </c>
      <c r="F135" s="2">
        <f t="shared" ref="F135:O135" si="45">E135-0.8</f>
        <v>186.99999999999997</v>
      </c>
      <c r="G135" s="2">
        <f t="shared" si="45"/>
        <v>186.19999999999996</v>
      </c>
      <c r="H135" s="2">
        <f t="shared" si="45"/>
        <v>185.39999999999995</v>
      </c>
      <c r="I135" s="2">
        <f t="shared" si="45"/>
        <v>184.59999999999994</v>
      </c>
      <c r="J135" s="2">
        <f t="shared" si="45"/>
        <v>183.79999999999993</v>
      </c>
      <c r="K135" s="2">
        <f t="shared" si="45"/>
        <v>182.99999999999991</v>
      </c>
      <c r="L135" s="2">
        <f t="shared" si="45"/>
        <v>182.1999999999999</v>
      </c>
      <c r="M135" s="2">
        <f t="shared" si="45"/>
        <v>181.39999999999989</v>
      </c>
      <c r="N135" s="2">
        <f t="shared" si="45"/>
        <v>180.59999999999988</v>
      </c>
      <c r="O135" s="2">
        <f t="shared" si="45"/>
        <v>179.79999999999987</v>
      </c>
    </row>
    <row r="136" spans="1:15" x14ac:dyDescent="0.25">
      <c r="A136" s="1" t="s">
        <v>3</v>
      </c>
      <c r="B136" s="5">
        <f>B141/B135*1000</f>
        <v>61.111111111111107</v>
      </c>
      <c r="C136" s="5">
        <f>1+B136</f>
        <v>62.111111111111107</v>
      </c>
      <c r="D136" s="5">
        <f t="shared" ref="D136:O136" si="46">1+C136</f>
        <v>63.111111111111107</v>
      </c>
      <c r="E136" s="5">
        <f t="shared" si="46"/>
        <v>64.111111111111114</v>
      </c>
      <c r="F136" s="5">
        <f t="shared" si="46"/>
        <v>65.111111111111114</v>
      </c>
      <c r="G136" s="5">
        <f t="shared" si="46"/>
        <v>66.111111111111114</v>
      </c>
      <c r="H136" s="5">
        <f t="shared" si="46"/>
        <v>67.111111111111114</v>
      </c>
      <c r="I136" s="5">
        <f t="shared" si="46"/>
        <v>68.111111111111114</v>
      </c>
      <c r="J136" s="5">
        <f t="shared" si="46"/>
        <v>69.111111111111114</v>
      </c>
      <c r="K136" s="5">
        <f t="shared" si="46"/>
        <v>70.111111111111114</v>
      </c>
      <c r="L136" s="5">
        <f t="shared" si="46"/>
        <v>71.111111111111114</v>
      </c>
      <c r="M136" s="5">
        <f t="shared" si="46"/>
        <v>72.111111111111114</v>
      </c>
      <c r="N136" s="5">
        <f t="shared" si="46"/>
        <v>73.111111111111114</v>
      </c>
      <c r="O136" s="5">
        <f t="shared" si="46"/>
        <v>74.111111111111114</v>
      </c>
    </row>
    <row r="137" spans="1:15" x14ac:dyDescent="0.25">
      <c r="A137" s="1" t="s">
        <v>4</v>
      </c>
      <c r="B137" s="4">
        <f>B138/B139*100</f>
        <v>9.2307692307692264</v>
      </c>
      <c r="C137" s="4">
        <v>10</v>
      </c>
      <c r="D137" s="4">
        <v>10</v>
      </c>
      <c r="E137" s="4">
        <v>10</v>
      </c>
      <c r="F137" s="4">
        <v>10</v>
      </c>
      <c r="G137" s="4">
        <v>10</v>
      </c>
      <c r="H137" s="4">
        <v>10</v>
      </c>
      <c r="I137" s="4">
        <v>10</v>
      </c>
      <c r="J137" s="4">
        <v>10</v>
      </c>
      <c r="K137" s="4">
        <v>10</v>
      </c>
      <c r="L137" s="4">
        <v>10</v>
      </c>
      <c r="M137" s="4">
        <v>10</v>
      </c>
      <c r="N137" s="4">
        <v>10</v>
      </c>
      <c r="O137" s="4">
        <v>10</v>
      </c>
    </row>
    <row r="138" spans="1:15" x14ac:dyDescent="0.25">
      <c r="A138" s="1" t="s">
        <v>5</v>
      </c>
      <c r="B138" s="3">
        <f t="shared" ref="B138:C138" si="47">B139-B140</f>
        <v>1.1999999999999993</v>
      </c>
      <c r="C138" s="3">
        <f t="shared" si="47"/>
        <v>1.3490543209876531</v>
      </c>
      <c r="D138" s="3">
        <v>10</v>
      </c>
      <c r="E138" s="3">
        <f t="shared" ref="E138:O138" si="48">E139-E140</f>
        <v>1.4266740740740733</v>
      </c>
      <c r="F138" s="3">
        <f t="shared" si="48"/>
        <v>1.4417530864197534</v>
      </c>
      <c r="G138" s="3">
        <f t="shared" si="48"/>
        <v>1.4677654320987656</v>
      </c>
      <c r="H138" s="3">
        <f t="shared" si="48"/>
        <v>1.4824888888888879</v>
      </c>
      <c r="I138" s="3">
        <f t="shared" si="48"/>
        <v>1.4970345679012329</v>
      </c>
      <c r="J138" s="3">
        <f t="shared" si="48"/>
        <v>1.5114024691358008</v>
      </c>
      <c r="K138" s="3">
        <f t="shared" si="48"/>
        <v>1.5367037037037026</v>
      </c>
      <c r="L138" s="3">
        <f t="shared" si="48"/>
        <v>1.5507160493827143</v>
      </c>
      <c r="M138" s="3">
        <f t="shared" si="48"/>
        <v>1.564550617283949</v>
      </c>
      <c r="N138" s="3">
        <f t="shared" si="48"/>
        <v>1.5782074074074064</v>
      </c>
      <c r="O138" s="3">
        <f t="shared" si="48"/>
        <v>1.5916864197530849</v>
      </c>
    </row>
    <row r="139" spans="1:15" x14ac:dyDescent="0.25">
      <c r="A139" s="1" t="s">
        <v>6</v>
      </c>
      <c r="B139" s="3">
        <v>13</v>
      </c>
      <c r="C139" s="4">
        <f>C140/(1-C137/100)</f>
        <v>13.490543209876542</v>
      </c>
      <c r="D139" s="4">
        <f t="shared" ref="D139:O139" si="49">D140/(1-D137/100)</f>
        <v>13.875753086419753</v>
      </c>
      <c r="E139" s="4">
        <f t="shared" si="49"/>
        <v>14.26674074074074</v>
      </c>
      <c r="F139" s="4">
        <f t="shared" si="49"/>
        <v>14.417530864197532</v>
      </c>
      <c r="G139" s="4">
        <f t="shared" si="49"/>
        <v>14.677654320987653</v>
      </c>
      <c r="H139" s="4">
        <f t="shared" si="49"/>
        <v>14.824888888888886</v>
      </c>
      <c r="I139" s="4">
        <f t="shared" si="49"/>
        <v>14.97034567901234</v>
      </c>
      <c r="J139" s="4">
        <f t="shared" si="49"/>
        <v>15.114024691358019</v>
      </c>
      <c r="K139" s="4">
        <f t="shared" si="49"/>
        <v>15.367037037037031</v>
      </c>
      <c r="L139" s="4">
        <f t="shared" si="49"/>
        <v>15.507160493827152</v>
      </c>
      <c r="M139" s="4">
        <f t="shared" si="49"/>
        <v>15.645506172839498</v>
      </c>
      <c r="N139" s="4">
        <f t="shared" si="49"/>
        <v>15.782074074074064</v>
      </c>
      <c r="O139" s="4">
        <f t="shared" si="49"/>
        <v>15.916864197530852</v>
      </c>
    </row>
    <row r="140" spans="1:15" x14ac:dyDescent="0.25">
      <c r="A140" s="1" t="s">
        <v>7</v>
      </c>
      <c r="B140" s="3">
        <f t="shared" ref="B140:O140" si="50">B141+B142</f>
        <v>11.8</v>
      </c>
      <c r="C140" s="3">
        <f t="shared" si="50"/>
        <v>12.141488888888889</v>
      </c>
      <c r="D140" s="3">
        <f t="shared" si="50"/>
        <v>12.488177777777778</v>
      </c>
      <c r="E140" s="3">
        <f t="shared" si="50"/>
        <v>12.840066666666667</v>
      </c>
      <c r="F140" s="3">
        <f t="shared" si="50"/>
        <v>12.975777777777779</v>
      </c>
      <c r="G140" s="3">
        <f t="shared" si="50"/>
        <v>13.209888888888887</v>
      </c>
      <c r="H140" s="3">
        <f t="shared" si="50"/>
        <v>13.342399999999998</v>
      </c>
      <c r="I140" s="3">
        <f t="shared" si="50"/>
        <v>13.473311111111107</v>
      </c>
      <c r="J140" s="3">
        <f t="shared" si="50"/>
        <v>13.602622222222218</v>
      </c>
      <c r="K140" s="3">
        <f t="shared" si="50"/>
        <v>13.830333333333328</v>
      </c>
      <c r="L140" s="3">
        <f t="shared" si="50"/>
        <v>13.956444444444438</v>
      </c>
      <c r="M140" s="3">
        <f t="shared" si="50"/>
        <v>14.080955555555549</v>
      </c>
      <c r="N140" s="3">
        <f t="shared" si="50"/>
        <v>14.203866666666658</v>
      </c>
      <c r="O140" s="3">
        <f t="shared" si="50"/>
        <v>14.325177777777768</v>
      </c>
    </row>
    <row r="141" spans="1:15" x14ac:dyDescent="0.25">
      <c r="A141" s="1" t="s">
        <v>8</v>
      </c>
      <c r="B141" s="4">
        <v>11</v>
      </c>
      <c r="C141" s="4">
        <f t="shared" ref="C141:O141" si="51">C136*C135/1000</f>
        <v>11.341488888888888</v>
      </c>
      <c r="D141" s="4">
        <f t="shared" si="51"/>
        <v>11.688177777777778</v>
      </c>
      <c r="E141" s="4">
        <f t="shared" si="51"/>
        <v>12.040066666666666</v>
      </c>
      <c r="F141" s="4">
        <f t="shared" si="51"/>
        <v>12.175777777777778</v>
      </c>
      <c r="G141" s="4">
        <f t="shared" si="51"/>
        <v>12.309888888888887</v>
      </c>
      <c r="H141" s="4">
        <f t="shared" si="51"/>
        <v>12.442399999999997</v>
      </c>
      <c r="I141" s="4">
        <f t="shared" si="51"/>
        <v>12.573311111111106</v>
      </c>
      <c r="J141" s="4">
        <f t="shared" si="51"/>
        <v>12.702622222222217</v>
      </c>
      <c r="K141" s="4">
        <f t="shared" si="51"/>
        <v>12.830333333333328</v>
      </c>
      <c r="L141" s="4">
        <f t="shared" si="51"/>
        <v>12.956444444444438</v>
      </c>
      <c r="M141" s="4">
        <f t="shared" si="51"/>
        <v>13.080955555555549</v>
      </c>
      <c r="N141" s="4">
        <f t="shared" si="51"/>
        <v>13.203866666666658</v>
      </c>
      <c r="O141" s="4">
        <f t="shared" si="51"/>
        <v>13.325177777777768</v>
      </c>
    </row>
    <row r="142" spans="1:15" ht="27" x14ac:dyDescent="0.25">
      <c r="A142" s="1" t="s">
        <v>9</v>
      </c>
      <c r="B142" s="4">
        <v>0.8</v>
      </c>
      <c r="C142" s="4">
        <v>0.8</v>
      </c>
      <c r="D142" s="4">
        <v>0.8</v>
      </c>
      <c r="E142" s="4">
        <v>0.8</v>
      </c>
      <c r="F142" s="4">
        <v>0.8</v>
      </c>
      <c r="G142" s="4">
        <v>0.9</v>
      </c>
      <c r="H142" s="4">
        <v>0.9</v>
      </c>
      <c r="I142" s="4">
        <v>0.9</v>
      </c>
      <c r="J142" s="4">
        <v>0.9</v>
      </c>
      <c r="K142" s="4">
        <v>1</v>
      </c>
      <c r="L142" s="4">
        <v>1</v>
      </c>
      <c r="M142" s="4">
        <v>1</v>
      </c>
      <c r="N142" s="4">
        <v>1</v>
      </c>
      <c r="O142" s="4">
        <v>1</v>
      </c>
    </row>
    <row r="143" spans="1:15" x14ac:dyDescent="0.25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1:15" x14ac:dyDescent="0.25">
      <c r="A144" s="24" t="s">
        <v>25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</row>
    <row r="145" spans="1:15" x14ac:dyDescent="0.25">
      <c r="A145" s="1" t="s">
        <v>1</v>
      </c>
      <c r="B145" s="1">
        <v>2017</v>
      </c>
      <c r="C145" s="1">
        <v>2018</v>
      </c>
      <c r="D145" s="1">
        <v>2019</v>
      </c>
      <c r="E145" s="1">
        <v>2020</v>
      </c>
      <c r="F145" s="1">
        <v>2021</v>
      </c>
      <c r="G145" s="1">
        <v>2022</v>
      </c>
      <c r="H145" s="1">
        <v>2023</v>
      </c>
      <c r="I145" s="1">
        <v>2024</v>
      </c>
      <c r="J145" s="1">
        <v>2025</v>
      </c>
      <c r="K145" s="1">
        <v>2026</v>
      </c>
      <c r="L145" s="1">
        <v>2027</v>
      </c>
      <c r="M145" s="1">
        <v>2028</v>
      </c>
      <c r="N145" s="1">
        <v>2029</v>
      </c>
      <c r="O145" s="1">
        <v>2030</v>
      </c>
    </row>
    <row r="146" spans="1:15" ht="25.5" x14ac:dyDescent="0.25">
      <c r="A146" s="1" t="s">
        <v>2</v>
      </c>
      <c r="B146" s="2">
        <v>80</v>
      </c>
      <c r="C146" s="2">
        <f>B146-0.8</f>
        <v>79.2</v>
      </c>
      <c r="D146" s="2">
        <f>C146-0.8</f>
        <v>78.400000000000006</v>
      </c>
      <c r="E146" s="2">
        <f>D146-0.8</f>
        <v>77.600000000000009</v>
      </c>
      <c r="F146" s="2">
        <f>E146-0.8</f>
        <v>76.800000000000011</v>
      </c>
      <c r="G146" s="2">
        <f>F146-0.8</f>
        <v>76.000000000000014</v>
      </c>
      <c r="H146" s="2">
        <f>+G146+4</f>
        <v>80.000000000000014</v>
      </c>
      <c r="I146" s="2">
        <f>+H146+6</f>
        <v>86.000000000000014</v>
      </c>
      <c r="J146" s="2">
        <f>+I146+9</f>
        <v>95.000000000000014</v>
      </c>
      <c r="K146" s="2">
        <f t="shared" ref="K146:L146" si="52">+J146+9</f>
        <v>104.00000000000001</v>
      </c>
      <c r="L146" s="2">
        <f t="shared" si="52"/>
        <v>113.00000000000001</v>
      </c>
      <c r="M146" s="2">
        <v>120</v>
      </c>
      <c r="N146" s="2">
        <v>120</v>
      </c>
      <c r="O146" s="2">
        <v>120</v>
      </c>
    </row>
    <row r="147" spans="1:15" x14ac:dyDescent="0.25">
      <c r="A147" s="1" t="s">
        <v>3</v>
      </c>
      <c r="B147" s="5">
        <f>B152/B146*1000</f>
        <v>88.75</v>
      </c>
      <c r="C147" s="5">
        <f>1+B147</f>
        <v>89.75</v>
      </c>
      <c r="D147" s="5">
        <f t="shared" ref="D147" si="53">1+C147</f>
        <v>90.75</v>
      </c>
      <c r="E147" s="5">
        <f t="shared" ref="E147" si="54">1+D147</f>
        <v>91.75</v>
      </c>
      <c r="F147" s="5">
        <f t="shared" ref="F147" si="55">1+E147</f>
        <v>92.75</v>
      </c>
      <c r="G147" s="5">
        <f t="shared" ref="G147" si="56">1+F147</f>
        <v>93.75</v>
      </c>
      <c r="H147" s="5">
        <f t="shared" ref="H147" si="57">1+G147</f>
        <v>94.75</v>
      </c>
      <c r="I147" s="5">
        <f t="shared" ref="I147" si="58">1+H147</f>
        <v>95.75</v>
      </c>
      <c r="J147" s="5">
        <f t="shared" ref="J147" si="59">1+I147</f>
        <v>96.75</v>
      </c>
      <c r="K147" s="5">
        <f t="shared" ref="K147" si="60">1+J147</f>
        <v>97.75</v>
      </c>
      <c r="L147" s="5">
        <f t="shared" ref="L147" si="61">1+K147</f>
        <v>98.75</v>
      </c>
      <c r="M147" s="5">
        <f t="shared" ref="M147" si="62">1+L147</f>
        <v>99.75</v>
      </c>
      <c r="N147" s="5">
        <f t="shared" ref="N147" si="63">1+M147</f>
        <v>100.75</v>
      </c>
      <c r="O147" s="5">
        <f t="shared" ref="O147" si="64">1+N147</f>
        <v>101.75</v>
      </c>
    </row>
    <row r="148" spans="1:15" x14ac:dyDescent="0.25">
      <c r="A148" s="1" t="s">
        <v>4</v>
      </c>
      <c r="B148" s="4">
        <f>B149/B150*100</f>
        <v>11.111111111111111</v>
      </c>
      <c r="C148" s="4">
        <v>10</v>
      </c>
      <c r="D148" s="4">
        <v>10</v>
      </c>
      <c r="E148" s="4">
        <v>10</v>
      </c>
      <c r="F148" s="4">
        <v>10</v>
      </c>
      <c r="G148" s="4">
        <v>10</v>
      </c>
      <c r="H148" s="4">
        <v>8</v>
      </c>
      <c r="I148" s="4">
        <v>8</v>
      </c>
      <c r="J148" s="4">
        <v>8</v>
      </c>
      <c r="K148" s="4">
        <v>8</v>
      </c>
      <c r="L148" s="4">
        <v>8</v>
      </c>
      <c r="M148" s="4">
        <v>8</v>
      </c>
      <c r="N148" s="4">
        <v>8</v>
      </c>
      <c r="O148" s="4">
        <v>8</v>
      </c>
    </row>
    <row r="149" spans="1:15" x14ac:dyDescent="0.25">
      <c r="A149" s="1" t="s">
        <v>5</v>
      </c>
      <c r="B149" s="3">
        <f t="shared" ref="B149:C149" si="65">B150-B151</f>
        <v>1</v>
      </c>
      <c r="C149" s="3">
        <f t="shared" si="65"/>
        <v>0.87868888888888907</v>
      </c>
      <c r="D149" s="3">
        <v>10</v>
      </c>
      <c r="E149" s="3">
        <f t="shared" ref="E149:O149" si="66">E150-E151</f>
        <v>0.87997777777777753</v>
      </c>
      <c r="F149" s="3">
        <f t="shared" si="66"/>
        <v>0.880355555555556</v>
      </c>
      <c r="G149" s="3">
        <f t="shared" si="66"/>
        <v>0.89166666666666572</v>
      </c>
      <c r="H149" s="3">
        <f t="shared" si="66"/>
        <v>0.73739130434782574</v>
      </c>
      <c r="I149" s="3">
        <f t="shared" si="66"/>
        <v>0.7943043478260865</v>
      </c>
      <c r="J149" s="3">
        <f t="shared" si="66"/>
        <v>0.8774999999999995</v>
      </c>
      <c r="K149" s="3">
        <f t="shared" si="66"/>
        <v>0.97095652173912939</v>
      </c>
      <c r="L149" s="3">
        <f t="shared" si="66"/>
        <v>1.057282608695651</v>
      </c>
      <c r="M149" s="3">
        <f t="shared" si="66"/>
        <v>1.1278260869565209</v>
      </c>
      <c r="N149" s="3">
        <f t="shared" si="66"/>
        <v>1.138260869565217</v>
      </c>
      <c r="O149" s="3">
        <f t="shared" si="66"/>
        <v>1.1486956521739131</v>
      </c>
    </row>
    <row r="150" spans="1:15" x14ac:dyDescent="0.25">
      <c r="A150" s="1" t="s">
        <v>6</v>
      </c>
      <c r="B150" s="3">
        <v>9</v>
      </c>
      <c r="C150" s="4">
        <f>C151/(1-C148/100)</f>
        <v>8.786888888888889</v>
      </c>
      <c r="D150" s="4">
        <f t="shared" ref="D150:O150" si="67">D151/(1-D148/100)</f>
        <v>8.7942222222222224</v>
      </c>
      <c r="E150" s="4">
        <f t="shared" si="67"/>
        <v>8.7997777777777788</v>
      </c>
      <c r="F150" s="4">
        <f t="shared" si="67"/>
        <v>8.8035555555555565</v>
      </c>
      <c r="G150" s="4">
        <f t="shared" si="67"/>
        <v>8.9166666666666661</v>
      </c>
      <c r="H150" s="4">
        <f t="shared" si="67"/>
        <v>9.2173913043478262</v>
      </c>
      <c r="I150" s="4">
        <f t="shared" si="67"/>
        <v>9.9288043478260892</v>
      </c>
      <c r="J150" s="4">
        <f t="shared" si="67"/>
        <v>10.968750000000002</v>
      </c>
      <c r="K150" s="4">
        <f t="shared" si="67"/>
        <v>12.136956521739132</v>
      </c>
      <c r="L150" s="4">
        <f t="shared" si="67"/>
        <v>13.216032608695652</v>
      </c>
      <c r="M150" s="4">
        <f t="shared" si="67"/>
        <v>14.097826086956522</v>
      </c>
      <c r="N150" s="4">
        <f t="shared" si="67"/>
        <v>14.228260869565217</v>
      </c>
      <c r="O150" s="4">
        <f t="shared" si="67"/>
        <v>14.358695652173914</v>
      </c>
    </row>
    <row r="151" spans="1:15" x14ac:dyDescent="0.25">
      <c r="A151" s="1" t="s">
        <v>7</v>
      </c>
      <c r="B151" s="3">
        <f t="shared" ref="B151:O151" si="68">B152+B153</f>
        <v>8</v>
      </c>
      <c r="C151" s="3">
        <f t="shared" si="68"/>
        <v>7.9081999999999999</v>
      </c>
      <c r="D151" s="3">
        <f t="shared" si="68"/>
        <v>7.9147999999999996</v>
      </c>
      <c r="E151" s="3">
        <f t="shared" si="68"/>
        <v>7.9198000000000013</v>
      </c>
      <c r="F151" s="3">
        <f t="shared" si="68"/>
        <v>7.9232000000000005</v>
      </c>
      <c r="G151" s="3">
        <f t="shared" si="68"/>
        <v>8.0250000000000004</v>
      </c>
      <c r="H151" s="3">
        <f t="shared" si="68"/>
        <v>8.48</v>
      </c>
      <c r="I151" s="3">
        <f t="shared" si="68"/>
        <v>9.1345000000000027</v>
      </c>
      <c r="J151" s="3">
        <f t="shared" si="68"/>
        <v>10.091250000000002</v>
      </c>
      <c r="K151" s="3">
        <f t="shared" si="68"/>
        <v>11.166000000000002</v>
      </c>
      <c r="L151" s="3">
        <f t="shared" si="68"/>
        <v>12.158750000000001</v>
      </c>
      <c r="M151" s="3">
        <f t="shared" si="68"/>
        <v>12.97</v>
      </c>
      <c r="N151" s="3">
        <f t="shared" si="68"/>
        <v>13.09</v>
      </c>
      <c r="O151" s="3">
        <f t="shared" si="68"/>
        <v>13.21</v>
      </c>
    </row>
    <row r="152" spans="1:15" x14ac:dyDescent="0.25">
      <c r="A152" s="1" t="s">
        <v>8</v>
      </c>
      <c r="B152" s="4">
        <v>7.1</v>
      </c>
      <c r="C152" s="4">
        <f t="shared" ref="C152:O152" si="69">C147*C146/1000</f>
        <v>7.1082000000000001</v>
      </c>
      <c r="D152" s="4">
        <f t="shared" si="69"/>
        <v>7.1147999999999998</v>
      </c>
      <c r="E152" s="4">
        <f t="shared" si="69"/>
        <v>7.1198000000000015</v>
      </c>
      <c r="F152" s="4">
        <f t="shared" si="69"/>
        <v>7.1232000000000006</v>
      </c>
      <c r="G152" s="4">
        <f t="shared" si="69"/>
        <v>7.1250000000000009</v>
      </c>
      <c r="H152" s="4">
        <f t="shared" si="69"/>
        <v>7.580000000000001</v>
      </c>
      <c r="I152" s="4">
        <f t="shared" si="69"/>
        <v>8.2345000000000024</v>
      </c>
      <c r="J152" s="4">
        <f t="shared" si="69"/>
        <v>9.1912500000000019</v>
      </c>
      <c r="K152" s="4">
        <f t="shared" si="69"/>
        <v>10.166000000000002</v>
      </c>
      <c r="L152" s="4">
        <f t="shared" si="69"/>
        <v>11.158750000000001</v>
      </c>
      <c r="M152" s="4">
        <f t="shared" si="69"/>
        <v>11.97</v>
      </c>
      <c r="N152" s="4">
        <f t="shared" si="69"/>
        <v>12.09</v>
      </c>
      <c r="O152" s="4">
        <f t="shared" si="69"/>
        <v>12.21</v>
      </c>
    </row>
    <row r="153" spans="1:15" ht="27" x14ac:dyDescent="0.25">
      <c r="A153" s="1" t="s">
        <v>9</v>
      </c>
      <c r="B153" s="4">
        <v>0.9</v>
      </c>
      <c r="C153" s="4">
        <v>0.8</v>
      </c>
      <c r="D153" s="4">
        <v>0.8</v>
      </c>
      <c r="E153" s="4">
        <v>0.8</v>
      </c>
      <c r="F153" s="4">
        <v>0.8</v>
      </c>
      <c r="G153" s="4">
        <v>0.9</v>
      </c>
      <c r="H153" s="4">
        <v>0.9</v>
      </c>
      <c r="I153" s="4">
        <v>0.9</v>
      </c>
      <c r="J153" s="4">
        <v>0.9</v>
      </c>
      <c r="K153" s="4">
        <v>1</v>
      </c>
      <c r="L153" s="4">
        <v>1</v>
      </c>
      <c r="M153" s="4">
        <v>1</v>
      </c>
      <c r="N153" s="4">
        <v>1</v>
      </c>
      <c r="O153" s="4">
        <v>1</v>
      </c>
    </row>
    <row r="154" spans="1:15" x14ac:dyDescent="0.25">
      <c r="A154" s="6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spans="1:15" x14ac:dyDescent="0.25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1:15" ht="15.75" x14ac:dyDescent="0.25">
      <c r="A156" s="26" t="s">
        <v>0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spans="1:15" x14ac:dyDescent="0.25">
      <c r="A157" s="1" t="s">
        <v>1</v>
      </c>
      <c r="B157" s="1">
        <v>2017</v>
      </c>
      <c r="C157" s="1">
        <v>2018</v>
      </c>
      <c r="D157" s="1">
        <v>2019</v>
      </c>
      <c r="E157" s="1">
        <v>2020</v>
      </c>
      <c r="F157" s="1">
        <v>2021</v>
      </c>
      <c r="G157" s="1">
        <v>2022</v>
      </c>
      <c r="H157" s="1">
        <v>2023</v>
      </c>
      <c r="I157" s="1">
        <v>2024</v>
      </c>
      <c r="J157" s="1">
        <v>2025</v>
      </c>
      <c r="K157" s="1">
        <v>2026</v>
      </c>
      <c r="L157" s="1">
        <v>2027</v>
      </c>
      <c r="M157" s="1">
        <v>2028</v>
      </c>
      <c r="N157" s="1">
        <v>2029</v>
      </c>
      <c r="O157" s="1">
        <v>2030</v>
      </c>
    </row>
    <row r="158" spans="1:15" ht="25.5" x14ac:dyDescent="0.25">
      <c r="A158" s="1" t="s">
        <v>2</v>
      </c>
      <c r="B158" s="2">
        <v>95</v>
      </c>
      <c r="C158" s="2">
        <v>104</v>
      </c>
      <c r="D158" s="2">
        <v>113</v>
      </c>
      <c r="E158" s="2">
        <v>114</v>
      </c>
      <c r="F158" s="2">
        <v>115</v>
      </c>
      <c r="G158" s="2">
        <v>115</v>
      </c>
      <c r="H158" s="2">
        <v>115</v>
      </c>
      <c r="I158" s="2">
        <v>115</v>
      </c>
      <c r="J158" s="2">
        <v>115</v>
      </c>
      <c r="K158" s="2">
        <v>114</v>
      </c>
      <c r="L158" s="2">
        <v>114</v>
      </c>
      <c r="M158" s="2">
        <v>112</v>
      </c>
      <c r="N158" s="2">
        <v>110</v>
      </c>
      <c r="O158" s="2">
        <f t="shared" ref="O158" si="70">N158-1</f>
        <v>109</v>
      </c>
    </row>
    <row r="159" spans="1:15" x14ac:dyDescent="0.25">
      <c r="A159" s="1" t="s">
        <v>3</v>
      </c>
      <c r="B159" s="4">
        <v>57</v>
      </c>
      <c r="C159" s="4">
        <v>57</v>
      </c>
      <c r="D159" s="4">
        <v>58</v>
      </c>
      <c r="E159" s="4">
        <v>58</v>
      </c>
      <c r="F159" s="4">
        <v>59</v>
      </c>
      <c r="G159" s="4">
        <v>59</v>
      </c>
      <c r="H159" s="4">
        <v>60</v>
      </c>
      <c r="I159" s="4">
        <v>60</v>
      </c>
      <c r="J159" s="4">
        <v>61</v>
      </c>
      <c r="K159" s="4">
        <v>61</v>
      </c>
      <c r="L159" s="4">
        <v>62</v>
      </c>
      <c r="M159" s="4">
        <v>62</v>
      </c>
      <c r="N159" s="4">
        <v>63</v>
      </c>
      <c r="O159" s="5">
        <f t="shared" ref="O159" si="71">1+N159</f>
        <v>64</v>
      </c>
    </row>
    <row r="160" spans="1:15" x14ac:dyDescent="0.25">
      <c r="A160" s="1" t="s">
        <v>4</v>
      </c>
      <c r="B160" s="4">
        <v>0</v>
      </c>
      <c r="C160" s="4">
        <v>0</v>
      </c>
      <c r="D160" s="4">
        <v>15</v>
      </c>
      <c r="E160" s="4">
        <v>15</v>
      </c>
      <c r="F160" s="4">
        <v>15</v>
      </c>
      <c r="G160" s="4">
        <v>15</v>
      </c>
      <c r="H160" s="4">
        <v>15</v>
      </c>
      <c r="I160" s="4">
        <v>15</v>
      </c>
      <c r="J160" s="4">
        <v>15</v>
      </c>
      <c r="K160" s="4">
        <v>15</v>
      </c>
      <c r="L160" s="4">
        <v>15</v>
      </c>
      <c r="M160" s="4">
        <v>15</v>
      </c>
      <c r="N160" s="4">
        <v>15</v>
      </c>
      <c r="O160" s="4">
        <v>15</v>
      </c>
    </row>
    <row r="161" spans="1:15" x14ac:dyDescent="0.25">
      <c r="A161" s="1" t="s">
        <v>5</v>
      </c>
      <c r="B161" s="3">
        <f t="shared" ref="B161:N161" si="72">B162-B163</f>
        <v>1.5200000000000014</v>
      </c>
      <c r="C161" s="3">
        <f t="shared" si="72"/>
        <v>0</v>
      </c>
      <c r="D161" s="3">
        <v>10</v>
      </c>
      <c r="E161" s="3">
        <f t="shared" si="72"/>
        <v>1.6785882352941179</v>
      </c>
      <c r="F161" s="3">
        <f t="shared" si="72"/>
        <v>1.7091176470588234</v>
      </c>
      <c r="G161" s="3">
        <f t="shared" si="72"/>
        <v>1.7091176470588234</v>
      </c>
      <c r="H161" s="3">
        <f t="shared" si="72"/>
        <v>1.7294117647058833</v>
      </c>
      <c r="I161" s="3">
        <f t="shared" si="72"/>
        <v>1.7294117647058833</v>
      </c>
      <c r="J161" s="3">
        <f t="shared" si="72"/>
        <v>1.7497058823529414</v>
      </c>
      <c r="K161" s="3">
        <f t="shared" si="72"/>
        <v>1.738941176470588</v>
      </c>
      <c r="L161" s="3">
        <f t="shared" si="72"/>
        <v>1.7590588235294113</v>
      </c>
      <c r="M161" s="3">
        <f t="shared" si="72"/>
        <v>1.7371764705882349</v>
      </c>
      <c r="N161" s="3">
        <f t="shared" si="72"/>
        <v>1.7347058823529409</v>
      </c>
      <c r="O161" s="3">
        <f t="shared" ref="O161" si="73">O162-O163</f>
        <v>1.7428235294117655</v>
      </c>
    </row>
    <row r="162" spans="1:15" x14ac:dyDescent="0.25">
      <c r="A162" s="1" t="s">
        <v>6</v>
      </c>
      <c r="B162" s="3">
        <v>8.8000000000000007</v>
      </c>
      <c r="C162" s="4">
        <f>C163/(1-C160/100)</f>
        <v>8.8279999999999994</v>
      </c>
      <c r="D162" s="4">
        <f t="shared" ref="D162:N162" si="74">D163/(1-D160/100)</f>
        <v>11.122352941176471</v>
      </c>
      <c r="E162" s="4">
        <f t="shared" si="74"/>
        <v>11.190588235294118</v>
      </c>
      <c r="F162" s="4">
        <f t="shared" si="74"/>
        <v>11.394117647058824</v>
      </c>
      <c r="G162" s="4">
        <f t="shared" si="74"/>
        <v>11.394117647058824</v>
      </c>
      <c r="H162" s="4">
        <f t="shared" si="74"/>
        <v>11.529411764705884</v>
      </c>
      <c r="I162" s="4">
        <f t="shared" si="74"/>
        <v>11.529411764705884</v>
      </c>
      <c r="J162" s="4">
        <f t="shared" si="74"/>
        <v>11.664705882352941</v>
      </c>
      <c r="K162" s="4">
        <f t="shared" si="74"/>
        <v>11.592941176470587</v>
      </c>
      <c r="L162" s="4">
        <f t="shared" si="74"/>
        <v>11.727058823529411</v>
      </c>
      <c r="M162" s="4">
        <f t="shared" si="74"/>
        <v>11.581176470588234</v>
      </c>
      <c r="N162" s="4">
        <f t="shared" si="74"/>
        <v>11.564705882352941</v>
      </c>
      <c r="O162" s="4">
        <f t="shared" ref="O162" si="75">O163/(1-O160/100)</f>
        <v>11.618823529411765</v>
      </c>
    </row>
    <row r="163" spans="1:15" x14ac:dyDescent="0.25">
      <c r="A163" s="1" t="s">
        <v>7</v>
      </c>
      <c r="B163" s="3">
        <f t="shared" ref="B163:N163" si="76">B164+B165</f>
        <v>7.2799999999999994</v>
      </c>
      <c r="C163" s="3">
        <f t="shared" si="76"/>
        <v>8.8279999999999994</v>
      </c>
      <c r="D163" s="3">
        <f t="shared" si="76"/>
        <v>9.4540000000000006</v>
      </c>
      <c r="E163" s="3">
        <f t="shared" si="76"/>
        <v>9.5120000000000005</v>
      </c>
      <c r="F163" s="3">
        <f t="shared" si="76"/>
        <v>9.6850000000000005</v>
      </c>
      <c r="G163" s="3">
        <f t="shared" si="76"/>
        <v>9.6850000000000005</v>
      </c>
      <c r="H163" s="3">
        <f t="shared" si="76"/>
        <v>9.8000000000000007</v>
      </c>
      <c r="I163" s="3">
        <f t="shared" si="76"/>
        <v>9.8000000000000007</v>
      </c>
      <c r="J163" s="3">
        <f t="shared" si="76"/>
        <v>9.9149999999999991</v>
      </c>
      <c r="K163" s="3">
        <f t="shared" si="76"/>
        <v>9.8539999999999992</v>
      </c>
      <c r="L163" s="3">
        <f t="shared" si="76"/>
        <v>9.968</v>
      </c>
      <c r="M163" s="3">
        <f t="shared" si="76"/>
        <v>9.8439999999999994</v>
      </c>
      <c r="N163" s="3">
        <f t="shared" si="76"/>
        <v>9.83</v>
      </c>
      <c r="O163" s="3">
        <f t="shared" ref="O163" si="77">O164+O165</f>
        <v>9.8759999999999994</v>
      </c>
    </row>
    <row r="164" spans="1:15" x14ac:dyDescent="0.25">
      <c r="A164" s="1" t="s">
        <v>8</v>
      </c>
      <c r="B164" s="4">
        <v>4.38</v>
      </c>
      <c r="C164" s="4">
        <f t="shared" ref="C164:N164" si="78">C159*C158/1000</f>
        <v>5.9279999999999999</v>
      </c>
      <c r="D164" s="4">
        <f t="shared" si="78"/>
        <v>6.5540000000000003</v>
      </c>
      <c r="E164" s="4">
        <f t="shared" si="78"/>
        <v>6.6120000000000001</v>
      </c>
      <c r="F164" s="4">
        <f t="shared" si="78"/>
        <v>6.7850000000000001</v>
      </c>
      <c r="G164" s="4">
        <f t="shared" si="78"/>
        <v>6.7850000000000001</v>
      </c>
      <c r="H164" s="4">
        <f t="shared" si="78"/>
        <v>6.9</v>
      </c>
      <c r="I164" s="4">
        <f t="shared" si="78"/>
        <v>6.9</v>
      </c>
      <c r="J164" s="4">
        <f t="shared" si="78"/>
        <v>7.0149999999999997</v>
      </c>
      <c r="K164" s="4">
        <f t="shared" si="78"/>
        <v>6.9539999999999997</v>
      </c>
      <c r="L164" s="4">
        <f t="shared" si="78"/>
        <v>7.0679999999999996</v>
      </c>
      <c r="M164" s="4">
        <f t="shared" si="78"/>
        <v>6.944</v>
      </c>
      <c r="N164" s="4">
        <f t="shared" si="78"/>
        <v>6.93</v>
      </c>
      <c r="O164" s="4">
        <f t="shared" ref="O164" si="79">O159*O158/1000</f>
        <v>6.976</v>
      </c>
    </row>
    <row r="165" spans="1:15" ht="27" x14ac:dyDescent="0.25">
      <c r="A165" s="1" t="s">
        <v>9</v>
      </c>
      <c r="B165" s="4">
        <v>2.9</v>
      </c>
      <c r="C165" s="4">
        <v>2.9</v>
      </c>
      <c r="D165" s="4">
        <v>2.9</v>
      </c>
      <c r="E165" s="4">
        <v>2.9</v>
      </c>
      <c r="F165" s="4">
        <v>2.9</v>
      </c>
      <c r="G165" s="4">
        <v>2.9</v>
      </c>
      <c r="H165" s="4">
        <v>2.9</v>
      </c>
      <c r="I165" s="4">
        <v>2.9</v>
      </c>
      <c r="J165" s="4">
        <v>2.9</v>
      </c>
      <c r="K165" s="4">
        <v>2.9</v>
      </c>
      <c r="L165" s="4">
        <v>2.9</v>
      </c>
      <c r="M165" s="4">
        <v>2.9</v>
      </c>
      <c r="N165" s="4">
        <v>2.9</v>
      </c>
      <c r="O165" s="4">
        <v>2.9</v>
      </c>
    </row>
    <row r="166" spans="1:15" s="12" customFormat="1" x14ac:dyDescent="0.25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</row>
    <row r="167" spans="1:15" s="12" customFormat="1" x14ac:dyDescent="0.25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</row>
    <row r="168" spans="1:15" ht="15" customHeight="1" x14ac:dyDescent="0.25">
      <c r="A168" s="26" t="s">
        <v>21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</row>
    <row r="169" spans="1:15" x14ac:dyDescent="0.25">
      <c r="A169" s="1" t="s">
        <v>1</v>
      </c>
      <c r="B169" s="1">
        <v>2017</v>
      </c>
      <c r="C169" s="1">
        <v>2018</v>
      </c>
      <c r="D169" s="1">
        <v>2019</v>
      </c>
      <c r="E169" s="1">
        <v>2020</v>
      </c>
      <c r="F169" s="1">
        <v>2021</v>
      </c>
      <c r="G169" s="1">
        <v>2022</v>
      </c>
      <c r="H169" s="1">
        <v>2023</v>
      </c>
      <c r="I169" s="1">
        <v>2024</v>
      </c>
      <c r="J169" s="1">
        <v>2025</v>
      </c>
      <c r="K169" s="1">
        <v>2026</v>
      </c>
      <c r="L169" s="1">
        <v>2027</v>
      </c>
      <c r="M169" s="1">
        <v>2028</v>
      </c>
      <c r="N169" s="1">
        <v>2029</v>
      </c>
      <c r="O169" s="1">
        <v>2030</v>
      </c>
    </row>
    <row r="170" spans="1:15" ht="25.5" x14ac:dyDescent="0.25">
      <c r="A170" s="1" t="s">
        <v>2</v>
      </c>
      <c r="B170" s="2">
        <v>67</v>
      </c>
      <c r="C170" s="2">
        <f>B170+0.4</f>
        <v>67.400000000000006</v>
      </c>
      <c r="D170" s="2">
        <f t="shared" ref="D170" si="80">C170+0.4</f>
        <v>67.800000000000011</v>
      </c>
      <c r="E170" s="2">
        <v>77</v>
      </c>
      <c r="F170" s="2">
        <v>78</v>
      </c>
      <c r="G170" s="2">
        <v>78</v>
      </c>
      <c r="H170" s="2">
        <f t="shared" ref="H170:N170" si="81">G170-1</f>
        <v>77</v>
      </c>
      <c r="I170" s="2">
        <f t="shared" si="81"/>
        <v>76</v>
      </c>
      <c r="J170" s="2">
        <f t="shared" si="81"/>
        <v>75</v>
      </c>
      <c r="K170" s="2">
        <f t="shared" si="81"/>
        <v>74</v>
      </c>
      <c r="L170" s="2">
        <f t="shared" si="81"/>
        <v>73</v>
      </c>
      <c r="M170" s="2">
        <f t="shared" si="81"/>
        <v>72</v>
      </c>
      <c r="N170" s="2">
        <f t="shared" si="81"/>
        <v>71</v>
      </c>
      <c r="O170" s="2">
        <v>70</v>
      </c>
    </row>
    <row r="171" spans="1:15" x14ac:dyDescent="0.25">
      <c r="A171" s="1" t="s">
        <v>3</v>
      </c>
      <c r="B171" s="5">
        <f>B176/B170*1000</f>
        <v>48.208955223880601</v>
      </c>
      <c r="C171" s="3">
        <f>B171+8</f>
        <v>56.208955223880601</v>
      </c>
      <c r="D171" s="3">
        <f t="shared" ref="D171:E171" si="82">C171+8</f>
        <v>64.208955223880594</v>
      </c>
      <c r="E171" s="3">
        <f t="shared" si="82"/>
        <v>72.208955223880594</v>
      </c>
      <c r="F171" s="3">
        <v>78</v>
      </c>
      <c r="G171" s="3">
        <v>78</v>
      </c>
      <c r="H171" s="3">
        <v>78</v>
      </c>
      <c r="I171" s="3">
        <v>78</v>
      </c>
      <c r="J171" s="3">
        <v>78</v>
      </c>
      <c r="K171" s="3">
        <v>78</v>
      </c>
      <c r="L171" s="3">
        <v>78</v>
      </c>
      <c r="M171" s="3">
        <v>78</v>
      </c>
      <c r="N171" s="3">
        <v>78</v>
      </c>
      <c r="O171" s="3">
        <v>78</v>
      </c>
    </row>
    <row r="172" spans="1:15" x14ac:dyDescent="0.25">
      <c r="A172" s="1" t="s">
        <v>4</v>
      </c>
      <c r="B172" s="4">
        <f>B173/B174*100</f>
        <v>-81</v>
      </c>
      <c r="C172" s="4">
        <v>15</v>
      </c>
      <c r="D172" s="4">
        <v>10</v>
      </c>
      <c r="E172" s="4">
        <v>10</v>
      </c>
      <c r="F172" s="4">
        <v>10</v>
      </c>
      <c r="G172" s="4">
        <v>10</v>
      </c>
      <c r="H172" s="4">
        <v>10</v>
      </c>
      <c r="I172" s="4">
        <v>10</v>
      </c>
      <c r="J172" s="4">
        <v>10</v>
      </c>
      <c r="K172" s="4">
        <v>10</v>
      </c>
      <c r="L172" s="4">
        <v>10</v>
      </c>
      <c r="M172" s="4">
        <v>10</v>
      </c>
      <c r="N172" s="4">
        <v>10</v>
      </c>
      <c r="O172" s="4">
        <v>10</v>
      </c>
    </row>
    <row r="173" spans="1:15" x14ac:dyDescent="0.25">
      <c r="A173" s="1" t="s">
        <v>5</v>
      </c>
      <c r="B173" s="3">
        <f t="shared" ref="B173:N173" si="83">B174-B175</f>
        <v>-2.4299999999999997</v>
      </c>
      <c r="C173" s="3">
        <f t="shared" si="83"/>
        <v>1.0567912203687451</v>
      </c>
      <c r="D173" s="3">
        <v>10</v>
      </c>
      <c r="E173" s="3">
        <f t="shared" si="83"/>
        <v>0.86223217247097761</v>
      </c>
      <c r="F173" s="3">
        <f t="shared" si="83"/>
        <v>0.92044444444444373</v>
      </c>
      <c r="G173" s="3">
        <f t="shared" si="83"/>
        <v>0.92044444444444373</v>
      </c>
      <c r="H173" s="3">
        <f t="shared" si="83"/>
        <v>0.91177777777777713</v>
      </c>
      <c r="I173" s="3">
        <f t="shared" si="83"/>
        <v>0.90311111111111053</v>
      </c>
      <c r="J173" s="3">
        <f t="shared" si="83"/>
        <v>0.89444444444444393</v>
      </c>
      <c r="K173" s="3">
        <f t="shared" si="83"/>
        <v>0.88577777777777822</v>
      </c>
      <c r="L173" s="3">
        <f t="shared" si="83"/>
        <v>0.87711111111111073</v>
      </c>
      <c r="M173" s="3">
        <f t="shared" si="83"/>
        <v>0.86844444444444502</v>
      </c>
      <c r="N173" s="3">
        <f t="shared" si="83"/>
        <v>0.85977777777777842</v>
      </c>
      <c r="O173" s="3">
        <f t="shared" ref="O173" si="84">O174-O175</f>
        <v>0.85111111111111093</v>
      </c>
    </row>
    <row r="174" spans="1:15" x14ac:dyDescent="0.25">
      <c r="A174" s="1" t="s">
        <v>6</v>
      </c>
      <c r="B174" s="4">
        <v>3</v>
      </c>
      <c r="C174" s="4">
        <f>C175/(1-C172/100)</f>
        <v>7.0452748024582981</v>
      </c>
      <c r="D174" s="4">
        <f t="shared" ref="D174:N174" si="85">D175/(1-D172/100)</f>
        <v>7.2815190713101172</v>
      </c>
      <c r="E174" s="4">
        <f t="shared" si="85"/>
        <v>8.6223217247097832</v>
      </c>
      <c r="F174" s="4">
        <f t="shared" si="85"/>
        <v>9.2044444444444427</v>
      </c>
      <c r="G174" s="4">
        <f t="shared" si="85"/>
        <v>9.2044444444444427</v>
      </c>
      <c r="H174" s="4">
        <f t="shared" si="85"/>
        <v>9.1177777777777766</v>
      </c>
      <c r="I174" s="4">
        <f t="shared" si="85"/>
        <v>9.0311111111111106</v>
      </c>
      <c r="J174" s="4">
        <f t="shared" si="85"/>
        <v>8.9444444444444446</v>
      </c>
      <c r="K174" s="4">
        <f t="shared" si="85"/>
        <v>8.8577777777777786</v>
      </c>
      <c r="L174" s="4">
        <f t="shared" si="85"/>
        <v>8.7711111111111109</v>
      </c>
      <c r="M174" s="4">
        <f t="shared" si="85"/>
        <v>8.6844444444444449</v>
      </c>
      <c r="N174" s="4">
        <f t="shared" si="85"/>
        <v>8.5977777777777789</v>
      </c>
      <c r="O174" s="4">
        <f t="shared" ref="O174" si="86">O175/(1-O172/100)</f>
        <v>8.5111111111111111</v>
      </c>
    </row>
    <row r="175" spans="1:15" x14ac:dyDescent="0.25">
      <c r="A175" s="1" t="s">
        <v>7</v>
      </c>
      <c r="B175" s="3">
        <f t="shared" ref="B175:N175" si="87">B176+B177</f>
        <v>5.43</v>
      </c>
      <c r="C175" s="3">
        <f t="shared" si="87"/>
        <v>5.988483582089553</v>
      </c>
      <c r="D175" s="3">
        <f t="shared" si="87"/>
        <v>6.5533671641791056</v>
      </c>
      <c r="E175" s="3">
        <f t="shared" si="87"/>
        <v>7.7600895522388056</v>
      </c>
      <c r="F175" s="3">
        <f t="shared" si="87"/>
        <v>8.2839999999999989</v>
      </c>
      <c r="G175" s="3">
        <f t="shared" si="87"/>
        <v>8.2839999999999989</v>
      </c>
      <c r="H175" s="3">
        <f t="shared" si="87"/>
        <v>8.2059999999999995</v>
      </c>
      <c r="I175" s="3">
        <f t="shared" si="87"/>
        <v>8.1280000000000001</v>
      </c>
      <c r="J175" s="3">
        <f t="shared" si="87"/>
        <v>8.0500000000000007</v>
      </c>
      <c r="K175" s="3">
        <f t="shared" si="87"/>
        <v>7.9720000000000004</v>
      </c>
      <c r="L175" s="3">
        <f t="shared" si="87"/>
        <v>7.8940000000000001</v>
      </c>
      <c r="M175" s="3">
        <f t="shared" si="87"/>
        <v>7.8159999999999998</v>
      </c>
      <c r="N175" s="3">
        <f t="shared" si="87"/>
        <v>7.7380000000000004</v>
      </c>
      <c r="O175" s="3">
        <f t="shared" ref="O175" si="88">O176+O177</f>
        <v>7.66</v>
      </c>
    </row>
    <row r="176" spans="1:15" x14ac:dyDescent="0.25">
      <c r="A176" s="1" t="s">
        <v>8</v>
      </c>
      <c r="B176" s="4">
        <v>3.23</v>
      </c>
      <c r="C176" s="4">
        <f t="shared" ref="C176:N176" si="89">C171*C170/1000</f>
        <v>3.7884835820895528</v>
      </c>
      <c r="D176" s="4">
        <f t="shared" si="89"/>
        <v>4.3533671641791054</v>
      </c>
      <c r="E176" s="4">
        <f t="shared" si="89"/>
        <v>5.5600895522388054</v>
      </c>
      <c r="F176" s="4">
        <f t="shared" si="89"/>
        <v>6.0839999999999996</v>
      </c>
      <c r="G176" s="4">
        <f t="shared" si="89"/>
        <v>6.0839999999999996</v>
      </c>
      <c r="H176" s="4">
        <f t="shared" si="89"/>
        <v>6.0060000000000002</v>
      </c>
      <c r="I176" s="4">
        <f t="shared" si="89"/>
        <v>5.9279999999999999</v>
      </c>
      <c r="J176" s="4">
        <f t="shared" si="89"/>
        <v>5.85</v>
      </c>
      <c r="K176" s="4">
        <f t="shared" si="89"/>
        <v>5.7720000000000002</v>
      </c>
      <c r="L176" s="4">
        <f t="shared" si="89"/>
        <v>5.694</v>
      </c>
      <c r="M176" s="4">
        <f t="shared" si="89"/>
        <v>5.6159999999999997</v>
      </c>
      <c r="N176" s="4">
        <f t="shared" si="89"/>
        <v>5.5380000000000003</v>
      </c>
      <c r="O176" s="4">
        <f t="shared" ref="O176" si="90">O171*O170/1000</f>
        <v>5.46</v>
      </c>
    </row>
    <row r="177" spans="1:15" ht="27" x14ac:dyDescent="0.25">
      <c r="A177" s="1" t="s">
        <v>9</v>
      </c>
      <c r="B177" s="4">
        <v>2.2000000000000002</v>
      </c>
      <c r="C177" s="4">
        <v>2.2000000000000002</v>
      </c>
      <c r="D177" s="4">
        <v>2.2000000000000002</v>
      </c>
      <c r="E177" s="4">
        <v>2.2000000000000002</v>
      </c>
      <c r="F177" s="4">
        <v>2.2000000000000002</v>
      </c>
      <c r="G177" s="4">
        <v>2.2000000000000002</v>
      </c>
      <c r="H177" s="4">
        <v>2.2000000000000002</v>
      </c>
      <c r="I177" s="4">
        <v>2.2000000000000002</v>
      </c>
      <c r="J177" s="4">
        <v>2.2000000000000002</v>
      </c>
      <c r="K177" s="4">
        <v>2.2000000000000002</v>
      </c>
      <c r="L177" s="4">
        <v>2.2000000000000002</v>
      </c>
      <c r="M177" s="4">
        <v>2.2000000000000002</v>
      </c>
      <c r="N177" s="4">
        <v>2.2000000000000002</v>
      </c>
      <c r="O177" s="4">
        <v>2.2000000000000002</v>
      </c>
    </row>
    <row r="180" spans="1:15" x14ac:dyDescent="0.25">
      <c r="A180" s="24" t="s">
        <v>23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</row>
    <row r="181" spans="1:15" x14ac:dyDescent="0.25">
      <c r="A181" s="1" t="s">
        <v>1</v>
      </c>
      <c r="B181" s="1">
        <v>2017</v>
      </c>
      <c r="C181" s="1">
        <v>2018</v>
      </c>
      <c r="D181" s="1">
        <v>2019</v>
      </c>
      <c r="E181" s="1">
        <v>2020</v>
      </c>
      <c r="F181" s="1">
        <v>2021</v>
      </c>
      <c r="G181" s="1">
        <v>2022</v>
      </c>
      <c r="H181" s="1">
        <v>2023</v>
      </c>
      <c r="I181" s="1">
        <v>2024</v>
      </c>
      <c r="J181" s="1">
        <v>2025</v>
      </c>
      <c r="K181" s="1">
        <v>2026</v>
      </c>
      <c r="L181" s="1">
        <v>2027</v>
      </c>
      <c r="M181" s="1">
        <v>2028</v>
      </c>
      <c r="N181" s="1">
        <v>2029</v>
      </c>
      <c r="O181" s="1">
        <v>2030</v>
      </c>
    </row>
    <row r="182" spans="1:15" ht="25.5" x14ac:dyDescent="0.25">
      <c r="A182" s="1" t="s">
        <v>2</v>
      </c>
      <c r="B182" s="2"/>
      <c r="C182" s="2"/>
      <c r="D182" s="2"/>
      <c r="E182" s="2"/>
      <c r="F182" s="2"/>
      <c r="G182" s="2"/>
      <c r="H182" s="2"/>
      <c r="I182" s="2"/>
      <c r="J182" s="2"/>
      <c r="K182" s="2">
        <v>100</v>
      </c>
      <c r="L182" s="2">
        <v>100</v>
      </c>
      <c r="M182" s="2">
        <v>100</v>
      </c>
      <c r="N182" s="2">
        <v>100</v>
      </c>
      <c r="O182" s="2">
        <v>100</v>
      </c>
    </row>
    <row r="183" spans="1:15" x14ac:dyDescent="0.25">
      <c r="A183" s="1" t="s">
        <v>3</v>
      </c>
      <c r="B183" s="5"/>
      <c r="C183" s="5"/>
      <c r="D183" s="5"/>
      <c r="E183" s="5"/>
      <c r="F183" s="5"/>
      <c r="G183" s="5"/>
      <c r="H183" s="5"/>
      <c r="I183" s="5"/>
      <c r="J183" s="5"/>
      <c r="K183" s="4">
        <v>77</v>
      </c>
      <c r="L183" s="4">
        <v>77</v>
      </c>
      <c r="M183" s="4">
        <v>78</v>
      </c>
      <c r="N183" s="4">
        <v>78</v>
      </c>
      <c r="O183" s="4">
        <v>78</v>
      </c>
    </row>
    <row r="184" spans="1:15" x14ac:dyDescent="0.25">
      <c r="A184" s="1" t="s">
        <v>4</v>
      </c>
      <c r="B184" s="4"/>
      <c r="C184" s="4"/>
      <c r="D184" s="4"/>
      <c r="E184" s="4"/>
      <c r="F184" s="4"/>
      <c r="G184" s="4"/>
      <c r="H184" s="4"/>
      <c r="I184" s="4"/>
      <c r="J184" s="4"/>
      <c r="K184" s="4">
        <v>15</v>
      </c>
      <c r="L184" s="4">
        <v>15</v>
      </c>
      <c r="M184" s="4">
        <v>15</v>
      </c>
      <c r="N184" s="4">
        <v>15</v>
      </c>
      <c r="O184" s="4">
        <v>15</v>
      </c>
    </row>
    <row r="185" spans="1:15" x14ac:dyDescent="0.25">
      <c r="A185" s="1" t="s">
        <v>5</v>
      </c>
      <c r="B185" s="3"/>
      <c r="C185" s="3"/>
      <c r="D185" s="3"/>
      <c r="E185" s="3"/>
      <c r="F185" s="3"/>
      <c r="G185" s="3"/>
      <c r="H185" s="3"/>
      <c r="I185" s="3"/>
      <c r="J185" s="3"/>
      <c r="K185" s="3">
        <f t="shared" ref="K185:O185" si="91">K186-K187</f>
        <v>1.3588235294117643</v>
      </c>
      <c r="L185" s="3">
        <f t="shared" si="91"/>
        <v>1.3588235294117643</v>
      </c>
      <c r="M185" s="3">
        <f t="shared" si="91"/>
        <v>1.3764705882352937</v>
      </c>
      <c r="N185" s="3">
        <f t="shared" si="91"/>
        <v>1.3764705882352937</v>
      </c>
      <c r="O185" s="3">
        <f t="shared" si="91"/>
        <v>1.3764705882352937</v>
      </c>
    </row>
    <row r="186" spans="1:15" x14ac:dyDescent="0.25">
      <c r="A186" s="1" t="s">
        <v>6</v>
      </c>
      <c r="B186" s="3"/>
      <c r="C186" s="4"/>
      <c r="D186" s="4"/>
      <c r="E186" s="4"/>
      <c r="F186" s="4"/>
      <c r="G186" s="4"/>
      <c r="H186" s="4"/>
      <c r="I186" s="4"/>
      <c r="J186" s="4"/>
      <c r="K186" s="4">
        <f t="shared" ref="K186:O186" si="92">K187/(1-K184/100)</f>
        <v>9.0588235294117645</v>
      </c>
      <c r="L186" s="4">
        <f t="shared" si="92"/>
        <v>9.0588235294117645</v>
      </c>
      <c r="M186" s="4">
        <f t="shared" si="92"/>
        <v>9.1764705882352935</v>
      </c>
      <c r="N186" s="4">
        <f t="shared" si="92"/>
        <v>9.1764705882352935</v>
      </c>
      <c r="O186" s="4">
        <f t="shared" si="92"/>
        <v>9.1764705882352935</v>
      </c>
    </row>
    <row r="187" spans="1:15" x14ac:dyDescent="0.25">
      <c r="A187" s="1" t="s">
        <v>7</v>
      </c>
      <c r="B187" s="3"/>
      <c r="C187" s="3"/>
      <c r="D187" s="3"/>
      <c r="E187" s="3"/>
      <c r="F187" s="3"/>
      <c r="G187" s="3"/>
      <c r="H187" s="3"/>
      <c r="I187" s="3"/>
      <c r="J187" s="3"/>
      <c r="K187" s="3">
        <f t="shared" ref="K187:O187" si="93">K188+K189</f>
        <v>7.7</v>
      </c>
      <c r="L187" s="3">
        <f t="shared" si="93"/>
        <v>7.7</v>
      </c>
      <c r="M187" s="3">
        <f t="shared" si="93"/>
        <v>7.8</v>
      </c>
      <c r="N187" s="3">
        <f t="shared" si="93"/>
        <v>7.8</v>
      </c>
      <c r="O187" s="3">
        <f t="shared" si="93"/>
        <v>7.8</v>
      </c>
    </row>
    <row r="188" spans="1:15" x14ac:dyDescent="0.25">
      <c r="A188" s="1" t="s">
        <v>8</v>
      </c>
      <c r="B188" s="4"/>
      <c r="C188" s="4"/>
      <c r="D188" s="4"/>
      <c r="E188" s="4"/>
      <c r="F188" s="4"/>
      <c r="G188" s="4"/>
      <c r="H188" s="4"/>
      <c r="I188" s="4"/>
      <c r="J188" s="4"/>
      <c r="K188" s="4">
        <f t="shared" ref="K188:O188" si="94">K183*K182/1000</f>
        <v>7.7</v>
      </c>
      <c r="L188" s="4">
        <f t="shared" si="94"/>
        <v>7.7</v>
      </c>
      <c r="M188" s="4">
        <f t="shared" si="94"/>
        <v>7.8</v>
      </c>
      <c r="N188" s="4">
        <f t="shared" si="94"/>
        <v>7.8</v>
      </c>
      <c r="O188" s="4">
        <f t="shared" si="94"/>
        <v>7.8</v>
      </c>
    </row>
    <row r="189" spans="1:15" ht="27" x14ac:dyDescent="0.25">
      <c r="A189" s="1" t="s">
        <v>9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</sheetData>
  <mergeCells count="23">
    <mergeCell ref="B53:O55"/>
    <mergeCell ref="B65:O67"/>
    <mergeCell ref="B77:O79"/>
    <mergeCell ref="B89:O91"/>
    <mergeCell ref="B101:O103"/>
    <mergeCell ref="A61:N61"/>
    <mergeCell ref="A73:N73"/>
    <mergeCell ref="A85:N85"/>
    <mergeCell ref="A97:N97"/>
    <mergeCell ref="A133:N133"/>
    <mergeCell ref="A168:N168"/>
    <mergeCell ref="A121:N121"/>
    <mergeCell ref="A180:N180"/>
    <mergeCell ref="A156:N156"/>
    <mergeCell ref="A144:N144"/>
    <mergeCell ref="A1:N1"/>
    <mergeCell ref="A13:N13"/>
    <mergeCell ref="A25:N25"/>
    <mergeCell ref="A37:N37"/>
    <mergeCell ref="A49:N49"/>
    <mergeCell ref="B5:O7"/>
    <mergeCell ref="B17:O19"/>
    <mergeCell ref="B29:O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Otsmaa Sven</dc:creator>
  <cp:lastModifiedBy>Otsmaa Sven</cp:lastModifiedBy>
  <dcterms:created xsi:type="dcterms:W3CDTF">2018-04-16T05:20:35Z</dcterms:created>
  <dcterms:modified xsi:type="dcterms:W3CDTF">2018-05-11T15:35:31Z</dcterms:modified>
</cp:coreProperties>
</file>